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cty\Mokros\Strecha domova senioru Hranice\"/>
    </mc:Choice>
  </mc:AlternateContent>
  <xr:revisionPtr revIDLastSave="0" documentId="8_{E0E0421D-468F-4A25-9220-18F0D87D5D8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6 1 Pol" sheetId="12" r:id="rId4"/>
    <sheet name="16 2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'16 1 Pol'!$1:$7</definedName>
    <definedName name="_xlnm.Print_Titles" localSheetId="4">'16 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'16 1 Pol'!$A$1:$Y$262</definedName>
    <definedName name="_xlnm.Print_Area" localSheetId="4">'16 2 Pol'!$A$1:$Y$50</definedName>
    <definedName name="_xlnm.Print_Area" localSheetId="1">Stavba!$A$1:$J$73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2" i="1" l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G43" i="1"/>
  <c r="F43" i="1"/>
  <c r="G42" i="1"/>
  <c r="F42" i="1"/>
  <c r="G41" i="1"/>
  <c r="F41" i="1"/>
  <c r="G39" i="1"/>
  <c r="F39" i="1"/>
  <c r="G49" i="13"/>
  <c r="G9" i="13"/>
  <c r="I9" i="13"/>
  <c r="I8" i="13" s="1"/>
  <c r="K9" i="13"/>
  <c r="K8" i="13" s="1"/>
  <c r="M9" i="13"/>
  <c r="O9" i="13"/>
  <c r="O8" i="13" s="1"/>
  <c r="Q9" i="13"/>
  <c r="Q8" i="13" s="1"/>
  <c r="V9" i="13"/>
  <c r="V8" i="13" s="1"/>
  <c r="G10" i="13"/>
  <c r="M10" i="13" s="1"/>
  <c r="I10" i="13"/>
  <c r="K10" i="13"/>
  <c r="O10" i="13"/>
  <c r="Q10" i="13"/>
  <c r="V10" i="13"/>
  <c r="G11" i="13"/>
  <c r="I11" i="13"/>
  <c r="K11" i="13"/>
  <c r="M11" i="13"/>
  <c r="O11" i="13"/>
  <c r="Q11" i="13"/>
  <c r="V11" i="13"/>
  <c r="G12" i="13"/>
  <c r="I12" i="13"/>
  <c r="K12" i="13"/>
  <c r="M12" i="13"/>
  <c r="O12" i="13"/>
  <c r="Q12" i="13"/>
  <c r="V12" i="13"/>
  <c r="G13" i="13"/>
  <c r="M13" i="13" s="1"/>
  <c r="I13" i="13"/>
  <c r="K13" i="13"/>
  <c r="O13" i="13"/>
  <c r="Q13" i="13"/>
  <c r="V13" i="13"/>
  <c r="G14" i="13"/>
  <c r="I14" i="13"/>
  <c r="K14" i="13"/>
  <c r="M14" i="13"/>
  <c r="O14" i="13"/>
  <c r="Q14" i="13"/>
  <c r="V14" i="13"/>
  <c r="G15" i="13"/>
  <c r="I15" i="13"/>
  <c r="K15" i="13"/>
  <c r="M15" i="13"/>
  <c r="O15" i="13"/>
  <c r="Q15" i="13"/>
  <c r="V15" i="13"/>
  <c r="G16" i="13"/>
  <c r="I16" i="13"/>
  <c r="K16" i="13"/>
  <c r="M16" i="13"/>
  <c r="O16" i="13"/>
  <c r="Q16" i="13"/>
  <c r="V16" i="13"/>
  <c r="G17" i="13"/>
  <c r="I17" i="13"/>
  <c r="K17" i="13"/>
  <c r="M17" i="13"/>
  <c r="O17" i="13"/>
  <c r="Q17" i="13"/>
  <c r="V17" i="13"/>
  <c r="G18" i="13"/>
  <c r="M18" i="13" s="1"/>
  <c r="I18" i="13"/>
  <c r="K18" i="13"/>
  <c r="O18" i="13"/>
  <c r="Q18" i="13"/>
  <c r="V18" i="13"/>
  <c r="G19" i="13"/>
  <c r="I19" i="13"/>
  <c r="K19" i="13"/>
  <c r="M19" i="13"/>
  <c r="O19" i="13"/>
  <c r="Q19" i="13"/>
  <c r="V19" i="13"/>
  <c r="G20" i="13"/>
  <c r="G8" i="13" s="1"/>
  <c r="I20" i="13"/>
  <c r="K20" i="13"/>
  <c r="O20" i="13"/>
  <c r="Q20" i="13"/>
  <c r="V20" i="13"/>
  <c r="G21" i="13"/>
  <c r="I21" i="13"/>
  <c r="K21" i="13"/>
  <c r="M21" i="13"/>
  <c r="O21" i="13"/>
  <c r="Q21" i="13"/>
  <c r="V21" i="13"/>
  <c r="G22" i="13"/>
  <c r="I22" i="13"/>
  <c r="K22" i="13"/>
  <c r="M22" i="13"/>
  <c r="O22" i="13"/>
  <c r="Q22" i="13"/>
  <c r="V22" i="13"/>
  <c r="G23" i="13"/>
  <c r="I23" i="13"/>
  <c r="K23" i="13"/>
  <c r="M23" i="13"/>
  <c r="O23" i="13"/>
  <c r="Q23" i="13"/>
  <c r="V23" i="13"/>
  <c r="G24" i="13"/>
  <c r="I24" i="13"/>
  <c r="K24" i="13"/>
  <c r="M24" i="13"/>
  <c r="O24" i="13"/>
  <c r="Q24" i="13"/>
  <c r="V24" i="13"/>
  <c r="G25" i="13"/>
  <c r="M25" i="13" s="1"/>
  <c r="I25" i="13"/>
  <c r="K25" i="13"/>
  <c r="O25" i="13"/>
  <c r="Q25" i="13"/>
  <c r="V25" i="13"/>
  <c r="G26" i="13"/>
  <c r="V26" i="13"/>
  <c r="G27" i="13"/>
  <c r="M27" i="13" s="1"/>
  <c r="M26" i="13" s="1"/>
  <c r="I27" i="13"/>
  <c r="K27" i="13"/>
  <c r="O27" i="13"/>
  <c r="Q27" i="13"/>
  <c r="Q26" i="13" s="1"/>
  <c r="V27" i="13"/>
  <c r="G28" i="13"/>
  <c r="I28" i="13"/>
  <c r="I26" i="13" s="1"/>
  <c r="K28" i="13"/>
  <c r="K26" i="13" s="1"/>
  <c r="M28" i="13"/>
  <c r="O28" i="13"/>
  <c r="O26" i="13" s="1"/>
  <c r="Q28" i="13"/>
  <c r="V28" i="13"/>
  <c r="G29" i="13"/>
  <c r="I29" i="13"/>
  <c r="K29" i="13"/>
  <c r="M29" i="13"/>
  <c r="O29" i="13"/>
  <c r="Q29" i="13"/>
  <c r="V29" i="13"/>
  <c r="G30" i="13"/>
  <c r="K30" i="13"/>
  <c r="G31" i="13"/>
  <c r="I31" i="13"/>
  <c r="I30" i="13" s="1"/>
  <c r="K31" i="13"/>
  <c r="M31" i="13"/>
  <c r="M30" i="13" s="1"/>
  <c r="O31" i="13"/>
  <c r="O30" i="13" s="1"/>
  <c r="Q31" i="13"/>
  <c r="Q30" i="13" s="1"/>
  <c r="V31" i="13"/>
  <c r="V30" i="13" s="1"/>
  <c r="G32" i="13"/>
  <c r="V32" i="13"/>
  <c r="G33" i="13"/>
  <c r="I33" i="13"/>
  <c r="I32" i="13" s="1"/>
  <c r="K33" i="13"/>
  <c r="K32" i="13" s="1"/>
  <c r="M33" i="13"/>
  <c r="M32" i="13" s="1"/>
  <c r="O33" i="13"/>
  <c r="O32" i="13" s="1"/>
  <c r="Q33" i="13"/>
  <c r="Q32" i="13" s="1"/>
  <c r="V33" i="13"/>
  <c r="G35" i="13"/>
  <c r="I35" i="13"/>
  <c r="I34" i="13" s="1"/>
  <c r="K35" i="13"/>
  <c r="K34" i="13" s="1"/>
  <c r="M35" i="13"/>
  <c r="O35" i="13"/>
  <c r="Q35" i="13"/>
  <c r="Q34" i="13" s="1"/>
  <c r="V35" i="13"/>
  <c r="G36" i="13"/>
  <c r="I36" i="13"/>
  <c r="K36" i="13"/>
  <c r="M36" i="13"/>
  <c r="O36" i="13"/>
  <c r="Q36" i="13"/>
  <c r="V36" i="13"/>
  <c r="V34" i="13" s="1"/>
  <c r="G37" i="13"/>
  <c r="G34" i="13" s="1"/>
  <c r="I37" i="13"/>
  <c r="K37" i="13"/>
  <c r="M37" i="13"/>
  <c r="O37" i="13"/>
  <c r="Q37" i="13"/>
  <c r="V37" i="13"/>
  <c r="G38" i="13"/>
  <c r="M38" i="13" s="1"/>
  <c r="I38" i="13"/>
  <c r="K38" i="13"/>
  <c r="O38" i="13"/>
  <c r="O34" i="13" s="1"/>
  <c r="Q38" i="13"/>
  <c r="V38" i="13"/>
  <c r="G39" i="13"/>
  <c r="I39" i="13"/>
  <c r="K39" i="13"/>
  <c r="M39" i="13"/>
  <c r="O39" i="13"/>
  <c r="Q39" i="13"/>
  <c r="V39" i="13"/>
  <c r="G40" i="13"/>
  <c r="I40" i="13"/>
  <c r="K40" i="13"/>
  <c r="M40" i="13"/>
  <c r="O40" i="13"/>
  <c r="Q40" i="13"/>
  <c r="V40" i="13"/>
  <c r="G41" i="13"/>
  <c r="I41" i="13"/>
  <c r="K41" i="13"/>
  <c r="M41" i="13"/>
  <c r="O41" i="13"/>
  <c r="Q41" i="13"/>
  <c r="V41" i="13"/>
  <c r="G42" i="13"/>
  <c r="M42" i="13" s="1"/>
  <c r="I42" i="13"/>
  <c r="K42" i="13"/>
  <c r="O42" i="13"/>
  <c r="Q42" i="13"/>
  <c r="V42" i="13"/>
  <c r="G43" i="13"/>
  <c r="I43" i="13"/>
  <c r="K43" i="13"/>
  <c r="M43" i="13"/>
  <c r="O43" i="13"/>
  <c r="Q43" i="13"/>
  <c r="V43" i="13"/>
  <c r="G44" i="13"/>
  <c r="M44" i="13" s="1"/>
  <c r="I44" i="13"/>
  <c r="K44" i="13"/>
  <c r="O44" i="13"/>
  <c r="Q44" i="13"/>
  <c r="V44" i="13"/>
  <c r="G45" i="13"/>
  <c r="I45" i="13"/>
  <c r="K45" i="13"/>
  <c r="M45" i="13"/>
  <c r="O45" i="13"/>
  <c r="Q45" i="13"/>
  <c r="V45" i="13"/>
  <c r="G46" i="13"/>
  <c r="M46" i="13" s="1"/>
  <c r="I46" i="13"/>
  <c r="K46" i="13"/>
  <c r="O46" i="13"/>
  <c r="Q46" i="13"/>
  <c r="V46" i="13"/>
  <c r="G47" i="13"/>
  <c r="I47" i="13"/>
  <c r="K47" i="13"/>
  <c r="M47" i="13"/>
  <c r="O47" i="13"/>
  <c r="Q47" i="13"/>
  <c r="V47" i="13"/>
  <c r="AE49" i="13"/>
  <c r="G261" i="12"/>
  <c r="BA259" i="12"/>
  <c r="BA257" i="12"/>
  <c r="BA250" i="12"/>
  <c r="BA248" i="12"/>
  <c r="BA241" i="12"/>
  <c r="BA239" i="12"/>
  <c r="BA217" i="12"/>
  <c r="BA51" i="12"/>
  <c r="G8" i="12"/>
  <c r="K8" i="12"/>
  <c r="G9" i="12"/>
  <c r="M9" i="12" s="1"/>
  <c r="M8" i="12" s="1"/>
  <c r="I9" i="12"/>
  <c r="I8" i="12" s="1"/>
  <c r="K9" i="12"/>
  <c r="O9" i="12"/>
  <c r="O8" i="12" s="1"/>
  <c r="Q9" i="12"/>
  <c r="Q8" i="12" s="1"/>
  <c r="V9" i="12"/>
  <c r="V8" i="12" s="1"/>
  <c r="G12" i="12"/>
  <c r="G13" i="12"/>
  <c r="I13" i="12"/>
  <c r="K13" i="12"/>
  <c r="K12" i="12" s="1"/>
  <c r="M13" i="12"/>
  <c r="O13" i="12"/>
  <c r="O12" i="12" s="1"/>
  <c r="Q13" i="12"/>
  <c r="Q12" i="12" s="1"/>
  <c r="V13" i="12"/>
  <c r="V12" i="12" s="1"/>
  <c r="G17" i="12"/>
  <c r="M17" i="12" s="1"/>
  <c r="I17" i="12"/>
  <c r="K17" i="12"/>
  <c r="O17" i="12"/>
  <c r="Q17" i="12"/>
  <c r="V17" i="12"/>
  <c r="G20" i="12"/>
  <c r="I20" i="12"/>
  <c r="I12" i="12" s="1"/>
  <c r="K20" i="12"/>
  <c r="M20" i="12"/>
  <c r="O20" i="12"/>
  <c r="Q20" i="12"/>
  <c r="V20" i="12"/>
  <c r="G22" i="12"/>
  <c r="M22" i="12" s="1"/>
  <c r="I22" i="12"/>
  <c r="K22" i="12"/>
  <c r="O22" i="12"/>
  <c r="Q22" i="12"/>
  <c r="V22" i="12"/>
  <c r="G25" i="12"/>
  <c r="M25" i="12" s="1"/>
  <c r="I25" i="12"/>
  <c r="K25" i="12"/>
  <c r="O25" i="12"/>
  <c r="Q25" i="12"/>
  <c r="V25" i="12"/>
  <c r="G27" i="12"/>
  <c r="O27" i="12"/>
  <c r="V27" i="12"/>
  <c r="G28" i="12"/>
  <c r="M28" i="12" s="1"/>
  <c r="M27" i="12" s="1"/>
  <c r="I28" i="12"/>
  <c r="I27" i="12" s="1"/>
  <c r="K28" i="12"/>
  <c r="K27" i="12" s="1"/>
  <c r="O28" i="12"/>
  <c r="Q28" i="12"/>
  <c r="Q27" i="12" s="1"/>
  <c r="V28" i="12"/>
  <c r="O29" i="12"/>
  <c r="G30" i="12"/>
  <c r="I30" i="12"/>
  <c r="K30" i="12"/>
  <c r="M30" i="12"/>
  <c r="O30" i="12"/>
  <c r="Q30" i="12"/>
  <c r="Q29" i="12" s="1"/>
  <c r="V30" i="12"/>
  <c r="V29" i="12" s="1"/>
  <c r="G32" i="12"/>
  <c r="G29" i="12" s="1"/>
  <c r="I32" i="12"/>
  <c r="I29" i="12" s="1"/>
  <c r="K32" i="12"/>
  <c r="K29" i="12" s="1"/>
  <c r="O32" i="12"/>
  <c r="Q32" i="12"/>
  <c r="V32" i="12"/>
  <c r="I34" i="12"/>
  <c r="O34" i="12"/>
  <c r="Q34" i="12"/>
  <c r="G35" i="12"/>
  <c r="M35" i="12" s="1"/>
  <c r="M34" i="12" s="1"/>
  <c r="I35" i="12"/>
  <c r="K35" i="12"/>
  <c r="K34" i="12" s="1"/>
  <c r="O35" i="12"/>
  <c r="Q35" i="12"/>
  <c r="V35" i="12"/>
  <c r="V34" i="12" s="1"/>
  <c r="G38" i="12"/>
  <c r="I38" i="12"/>
  <c r="K38" i="12"/>
  <c r="M38" i="12"/>
  <c r="O38" i="12"/>
  <c r="O37" i="12" s="1"/>
  <c r="Q38" i="12"/>
  <c r="Q37" i="12" s="1"/>
  <c r="V38" i="12"/>
  <c r="V37" i="12" s="1"/>
  <c r="G47" i="12"/>
  <c r="I47" i="12"/>
  <c r="I37" i="12" s="1"/>
  <c r="K47" i="12"/>
  <c r="K37" i="12" s="1"/>
  <c r="M47" i="12"/>
  <c r="O47" i="12"/>
  <c r="Q47" i="12"/>
  <c r="V47" i="12"/>
  <c r="G49" i="12"/>
  <c r="I49" i="12"/>
  <c r="K49" i="12"/>
  <c r="M49" i="12"/>
  <c r="O49" i="12"/>
  <c r="Q49" i="12"/>
  <c r="V49" i="12"/>
  <c r="G53" i="12"/>
  <c r="M53" i="12" s="1"/>
  <c r="I53" i="12"/>
  <c r="K53" i="12"/>
  <c r="O53" i="12"/>
  <c r="Q53" i="12"/>
  <c r="V53" i="12"/>
  <c r="G63" i="12"/>
  <c r="M63" i="12" s="1"/>
  <c r="I63" i="12"/>
  <c r="K63" i="12"/>
  <c r="O63" i="12"/>
  <c r="Q63" i="12"/>
  <c r="V63" i="12"/>
  <c r="G67" i="12"/>
  <c r="M67" i="12" s="1"/>
  <c r="I67" i="12"/>
  <c r="K67" i="12"/>
  <c r="O67" i="12"/>
  <c r="Q67" i="12"/>
  <c r="V67" i="12"/>
  <c r="G72" i="12"/>
  <c r="M72" i="12" s="1"/>
  <c r="I72" i="12"/>
  <c r="K72" i="12"/>
  <c r="O72" i="12"/>
  <c r="Q72" i="12"/>
  <c r="V72" i="12"/>
  <c r="G81" i="12"/>
  <c r="I81" i="12"/>
  <c r="K81" i="12"/>
  <c r="M81" i="12"/>
  <c r="O81" i="12"/>
  <c r="Q81" i="12"/>
  <c r="V81" i="12"/>
  <c r="G90" i="12"/>
  <c r="M90" i="12" s="1"/>
  <c r="I90" i="12"/>
  <c r="K90" i="12"/>
  <c r="O90" i="12"/>
  <c r="Q90" i="12"/>
  <c r="V90" i="12"/>
  <c r="G94" i="12"/>
  <c r="I94" i="12"/>
  <c r="K94" i="12"/>
  <c r="M94" i="12"/>
  <c r="O94" i="12"/>
  <c r="Q94" i="12"/>
  <c r="V94" i="12"/>
  <c r="G98" i="12"/>
  <c r="M98" i="12" s="1"/>
  <c r="I98" i="12"/>
  <c r="K98" i="12"/>
  <c r="O98" i="12"/>
  <c r="Q98" i="12"/>
  <c r="V98" i="12"/>
  <c r="G101" i="12"/>
  <c r="G37" i="12" s="1"/>
  <c r="I101" i="12"/>
  <c r="K101" i="12"/>
  <c r="O101" i="12"/>
  <c r="Q101" i="12"/>
  <c r="V101" i="12"/>
  <c r="G110" i="12"/>
  <c r="I110" i="12"/>
  <c r="K110" i="12"/>
  <c r="M110" i="12"/>
  <c r="O110" i="12"/>
  <c r="Q110" i="12"/>
  <c r="V110" i="12"/>
  <c r="G114" i="12"/>
  <c r="I114" i="12"/>
  <c r="K114" i="12"/>
  <c r="M114" i="12"/>
  <c r="O114" i="12"/>
  <c r="Q114" i="12"/>
  <c r="V114" i="12"/>
  <c r="G118" i="12"/>
  <c r="I118" i="12"/>
  <c r="K118" i="12"/>
  <c r="M118" i="12"/>
  <c r="O118" i="12"/>
  <c r="Q118" i="12"/>
  <c r="V118" i="12"/>
  <c r="G120" i="12"/>
  <c r="M120" i="12" s="1"/>
  <c r="I120" i="12"/>
  <c r="K120" i="12"/>
  <c r="O120" i="12"/>
  <c r="Q120" i="12"/>
  <c r="V120" i="12"/>
  <c r="G122" i="12"/>
  <c r="M122" i="12" s="1"/>
  <c r="I122" i="12"/>
  <c r="K122" i="12"/>
  <c r="O122" i="12"/>
  <c r="Q122" i="12"/>
  <c r="V122" i="12"/>
  <c r="G125" i="12"/>
  <c r="M125" i="12" s="1"/>
  <c r="I125" i="12"/>
  <c r="K125" i="12"/>
  <c r="O125" i="12"/>
  <c r="Q125" i="12"/>
  <c r="V125" i="12"/>
  <c r="G127" i="12"/>
  <c r="M127" i="12" s="1"/>
  <c r="I127" i="12"/>
  <c r="K127" i="12"/>
  <c r="O127" i="12"/>
  <c r="Q127" i="12"/>
  <c r="V127" i="12"/>
  <c r="G129" i="12"/>
  <c r="I129" i="12"/>
  <c r="K129" i="12"/>
  <c r="M129" i="12"/>
  <c r="O129" i="12"/>
  <c r="Q129" i="12"/>
  <c r="V129" i="12"/>
  <c r="G132" i="12"/>
  <c r="I132" i="12"/>
  <c r="I131" i="12" s="1"/>
  <c r="K132" i="12"/>
  <c r="K131" i="12" s="1"/>
  <c r="M132" i="12"/>
  <c r="O132" i="12"/>
  <c r="O131" i="12" s="1"/>
  <c r="Q132" i="12"/>
  <c r="Q131" i="12" s="1"/>
  <c r="V132" i="12"/>
  <c r="V131" i="12" s="1"/>
  <c r="G134" i="12"/>
  <c r="M134" i="12" s="1"/>
  <c r="I134" i="12"/>
  <c r="K134" i="12"/>
  <c r="O134" i="12"/>
  <c r="Q134" i="12"/>
  <c r="V134" i="12"/>
  <c r="G137" i="12"/>
  <c r="G131" i="12" s="1"/>
  <c r="I137" i="12"/>
  <c r="K137" i="12"/>
  <c r="O137" i="12"/>
  <c r="Q137" i="12"/>
  <c r="V137" i="12"/>
  <c r="G140" i="12"/>
  <c r="I140" i="12"/>
  <c r="K140" i="12"/>
  <c r="M140" i="12"/>
  <c r="O140" i="12"/>
  <c r="Q140" i="12"/>
  <c r="V140" i="12"/>
  <c r="G142" i="12"/>
  <c r="I142" i="12"/>
  <c r="K142" i="12"/>
  <c r="M142" i="12"/>
  <c r="O142" i="12"/>
  <c r="Q142" i="12"/>
  <c r="V142" i="12"/>
  <c r="G147" i="12"/>
  <c r="I147" i="12"/>
  <c r="K147" i="12"/>
  <c r="M147" i="12"/>
  <c r="O147" i="12"/>
  <c r="Q147" i="12"/>
  <c r="V147" i="12"/>
  <c r="G148" i="12"/>
  <c r="M148" i="12" s="1"/>
  <c r="I148" i="12"/>
  <c r="K148" i="12"/>
  <c r="O148" i="12"/>
  <c r="Q148" i="12"/>
  <c r="V148" i="12"/>
  <c r="G150" i="12"/>
  <c r="M150" i="12" s="1"/>
  <c r="I150" i="12"/>
  <c r="K150" i="12"/>
  <c r="O150" i="12"/>
  <c r="Q150" i="12"/>
  <c r="V150" i="12"/>
  <c r="G153" i="12"/>
  <c r="M153" i="12" s="1"/>
  <c r="I153" i="12"/>
  <c r="K153" i="12"/>
  <c r="O153" i="12"/>
  <c r="Q153" i="12"/>
  <c r="V153" i="12"/>
  <c r="G155" i="12"/>
  <c r="M155" i="12" s="1"/>
  <c r="I155" i="12"/>
  <c r="K155" i="12"/>
  <c r="O155" i="12"/>
  <c r="Q155" i="12"/>
  <c r="V155" i="12"/>
  <c r="O157" i="12"/>
  <c r="G158" i="12"/>
  <c r="G157" i="12" s="1"/>
  <c r="I158" i="12"/>
  <c r="I157" i="12" s="1"/>
  <c r="K158" i="12"/>
  <c r="K157" i="12" s="1"/>
  <c r="O158" i="12"/>
  <c r="Q158" i="12"/>
  <c r="V158" i="12"/>
  <c r="G163" i="12"/>
  <c r="I163" i="12"/>
  <c r="K163" i="12"/>
  <c r="M163" i="12"/>
  <c r="O163" i="12"/>
  <c r="Q163" i="12"/>
  <c r="Q157" i="12" s="1"/>
  <c r="V163" i="12"/>
  <c r="V157" i="12" s="1"/>
  <c r="G165" i="12"/>
  <c r="M165" i="12" s="1"/>
  <c r="I165" i="12"/>
  <c r="K165" i="12"/>
  <c r="O165" i="12"/>
  <c r="Q165" i="12"/>
  <c r="V165" i="12"/>
  <c r="G167" i="12"/>
  <c r="M167" i="12" s="1"/>
  <c r="I167" i="12"/>
  <c r="K167" i="12"/>
  <c r="O167" i="12"/>
  <c r="Q167" i="12"/>
  <c r="V167" i="12"/>
  <c r="Q169" i="12"/>
  <c r="G170" i="12"/>
  <c r="I170" i="12"/>
  <c r="I169" i="12" s="1"/>
  <c r="K170" i="12"/>
  <c r="K169" i="12" s="1"/>
  <c r="M170" i="12"/>
  <c r="O170" i="12"/>
  <c r="Q170" i="12"/>
  <c r="V170" i="12"/>
  <c r="G172" i="12"/>
  <c r="I172" i="12"/>
  <c r="K172" i="12"/>
  <c r="M172" i="12"/>
  <c r="O172" i="12"/>
  <c r="O169" i="12" s="1"/>
  <c r="Q172" i="12"/>
  <c r="V172" i="12"/>
  <c r="V169" i="12" s="1"/>
  <c r="G175" i="12"/>
  <c r="I175" i="12"/>
  <c r="K175" i="12"/>
  <c r="M175" i="12"/>
  <c r="O175" i="12"/>
  <c r="Q175" i="12"/>
  <c r="V175" i="12"/>
  <c r="G177" i="12"/>
  <c r="G169" i="12" s="1"/>
  <c r="I177" i="12"/>
  <c r="K177" i="12"/>
  <c r="O177" i="12"/>
  <c r="Q177" i="12"/>
  <c r="V177" i="12"/>
  <c r="G180" i="12"/>
  <c r="M180" i="12" s="1"/>
  <c r="I180" i="12"/>
  <c r="K180" i="12"/>
  <c r="K179" i="12" s="1"/>
  <c r="O180" i="12"/>
  <c r="O179" i="12" s="1"/>
  <c r="Q180" i="12"/>
  <c r="V180" i="12"/>
  <c r="G183" i="12"/>
  <c r="M183" i="12" s="1"/>
  <c r="I183" i="12"/>
  <c r="K183" i="12"/>
  <c r="O183" i="12"/>
  <c r="Q183" i="12"/>
  <c r="Q179" i="12" s="1"/>
  <c r="V183" i="12"/>
  <c r="G185" i="12"/>
  <c r="M185" i="12" s="1"/>
  <c r="I185" i="12"/>
  <c r="K185" i="12"/>
  <c r="O185" i="12"/>
  <c r="Q185" i="12"/>
  <c r="V185" i="12"/>
  <c r="G186" i="12"/>
  <c r="I186" i="12"/>
  <c r="I179" i="12" s="1"/>
  <c r="K186" i="12"/>
  <c r="M186" i="12"/>
  <c r="O186" i="12"/>
  <c r="Q186" i="12"/>
  <c r="V186" i="12"/>
  <c r="G188" i="12"/>
  <c r="M188" i="12" s="1"/>
  <c r="I188" i="12"/>
  <c r="K188" i="12"/>
  <c r="O188" i="12"/>
  <c r="Q188" i="12"/>
  <c r="V188" i="12"/>
  <c r="G190" i="12"/>
  <c r="M190" i="12" s="1"/>
  <c r="I190" i="12"/>
  <c r="K190" i="12"/>
  <c r="O190" i="12"/>
  <c r="Q190" i="12"/>
  <c r="V190" i="12"/>
  <c r="G193" i="12"/>
  <c r="M193" i="12" s="1"/>
  <c r="I193" i="12"/>
  <c r="K193" i="12"/>
  <c r="O193" i="12"/>
  <c r="Q193" i="12"/>
  <c r="V193" i="12"/>
  <c r="G195" i="12"/>
  <c r="I195" i="12"/>
  <c r="K195" i="12"/>
  <c r="M195" i="12"/>
  <c r="O195" i="12"/>
  <c r="Q195" i="12"/>
  <c r="V195" i="12"/>
  <c r="G197" i="12"/>
  <c r="I197" i="12"/>
  <c r="K197" i="12"/>
  <c r="M197" i="12"/>
  <c r="O197" i="12"/>
  <c r="Q197" i="12"/>
  <c r="V197" i="12"/>
  <c r="G201" i="12"/>
  <c r="I201" i="12"/>
  <c r="K201" i="12"/>
  <c r="M201" i="12"/>
  <c r="O201" i="12"/>
  <c r="Q201" i="12"/>
  <c r="V201" i="12"/>
  <c r="G203" i="12"/>
  <c r="M203" i="12" s="1"/>
  <c r="I203" i="12"/>
  <c r="K203" i="12"/>
  <c r="O203" i="12"/>
  <c r="Q203" i="12"/>
  <c r="V203" i="12"/>
  <c r="G205" i="12"/>
  <c r="M205" i="12" s="1"/>
  <c r="I205" i="12"/>
  <c r="K205" i="12"/>
  <c r="O205" i="12"/>
  <c r="Q205" i="12"/>
  <c r="V205" i="12"/>
  <c r="V179" i="12" s="1"/>
  <c r="G207" i="12"/>
  <c r="M207" i="12" s="1"/>
  <c r="I207" i="12"/>
  <c r="K207" i="12"/>
  <c r="O207" i="12"/>
  <c r="Q207" i="12"/>
  <c r="V207" i="12"/>
  <c r="G209" i="12"/>
  <c r="M209" i="12" s="1"/>
  <c r="I209" i="12"/>
  <c r="K209" i="12"/>
  <c r="O209" i="12"/>
  <c r="Q209" i="12"/>
  <c r="V209" i="12"/>
  <c r="G211" i="12"/>
  <c r="O211" i="12"/>
  <c r="G212" i="12"/>
  <c r="I212" i="12"/>
  <c r="I211" i="12" s="1"/>
  <c r="K212" i="12"/>
  <c r="K211" i="12" s="1"/>
  <c r="M212" i="12"/>
  <c r="O212" i="12"/>
  <c r="Q212" i="12"/>
  <c r="Q211" i="12" s="1"/>
  <c r="V212" i="12"/>
  <c r="V211" i="12" s="1"/>
  <c r="G213" i="12"/>
  <c r="M213" i="12" s="1"/>
  <c r="I213" i="12"/>
  <c r="K213" i="12"/>
  <c r="O213" i="12"/>
  <c r="Q213" i="12"/>
  <c r="V213" i="12"/>
  <c r="G215" i="12"/>
  <c r="G216" i="12"/>
  <c r="M216" i="12" s="1"/>
  <c r="I216" i="12"/>
  <c r="K216" i="12"/>
  <c r="O216" i="12"/>
  <c r="O215" i="12" s="1"/>
  <c r="Q216" i="12"/>
  <c r="Q215" i="12" s="1"/>
  <c r="V216" i="12"/>
  <c r="V215" i="12" s="1"/>
  <c r="G219" i="12"/>
  <c r="I219" i="12"/>
  <c r="I215" i="12" s="1"/>
  <c r="K219" i="12"/>
  <c r="K215" i="12" s="1"/>
  <c r="M219" i="12"/>
  <c r="O219" i="12"/>
  <c r="Q219" i="12"/>
  <c r="V219" i="12"/>
  <c r="G227" i="12"/>
  <c r="I227" i="12"/>
  <c r="K227" i="12"/>
  <c r="M227" i="12"/>
  <c r="O227" i="12"/>
  <c r="Q227" i="12"/>
  <c r="V227" i="12"/>
  <c r="G230" i="12"/>
  <c r="I230" i="12"/>
  <c r="K230" i="12"/>
  <c r="M230" i="12"/>
  <c r="O230" i="12"/>
  <c r="Q230" i="12"/>
  <c r="V230" i="12"/>
  <c r="G233" i="12"/>
  <c r="M233" i="12" s="1"/>
  <c r="I233" i="12"/>
  <c r="K233" i="12"/>
  <c r="O233" i="12"/>
  <c r="Q233" i="12"/>
  <c r="V233" i="12"/>
  <c r="G235" i="12"/>
  <c r="M235" i="12" s="1"/>
  <c r="I235" i="12"/>
  <c r="K235" i="12"/>
  <c r="O235" i="12"/>
  <c r="Q235" i="12"/>
  <c r="V235" i="12"/>
  <c r="G238" i="12"/>
  <c r="M238" i="12" s="1"/>
  <c r="I238" i="12"/>
  <c r="K238" i="12"/>
  <c r="O238" i="12"/>
  <c r="Q238" i="12"/>
  <c r="V238" i="12"/>
  <c r="G240" i="12"/>
  <c r="M240" i="12" s="1"/>
  <c r="I240" i="12"/>
  <c r="K240" i="12"/>
  <c r="O240" i="12"/>
  <c r="Q240" i="12"/>
  <c r="V240" i="12"/>
  <c r="G242" i="12"/>
  <c r="M242" i="12" s="1"/>
  <c r="I242" i="12"/>
  <c r="K242" i="12"/>
  <c r="O242" i="12"/>
  <c r="Q242" i="12"/>
  <c r="V242" i="12"/>
  <c r="G244" i="12"/>
  <c r="I244" i="12"/>
  <c r="K244" i="12"/>
  <c r="M244" i="12"/>
  <c r="O244" i="12"/>
  <c r="Q244" i="12"/>
  <c r="V244" i="12"/>
  <c r="G245" i="12"/>
  <c r="M245" i="12" s="1"/>
  <c r="I245" i="12"/>
  <c r="K245" i="12"/>
  <c r="O245" i="12"/>
  <c r="Q245" i="12"/>
  <c r="V245" i="12"/>
  <c r="G246" i="12"/>
  <c r="G247" i="12"/>
  <c r="M247" i="12" s="1"/>
  <c r="M246" i="12" s="1"/>
  <c r="I247" i="12"/>
  <c r="K247" i="12"/>
  <c r="O247" i="12"/>
  <c r="O246" i="12" s="1"/>
  <c r="Q247" i="12"/>
  <c r="Q246" i="12" s="1"/>
  <c r="V247" i="12"/>
  <c r="V246" i="12" s="1"/>
  <c r="G249" i="12"/>
  <c r="I249" i="12"/>
  <c r="I246" i="12" s="1"/>
  <c r="K249" i="12"/>
  <c r="M249" i="12"/>
  <c r="O249" i="12"/>
  <c r="Q249" i="12"/>
  <c r="V249" i="12"/>
  <c r="G251" i="12"/>
  <c r="I251" i="12"/>
  <c r="K251" i="12"/>
  <c r="K246" i="12" s="1"/>
  <c r="M251" i="12"/>
  <c r="O251" i="12"/>
  <c r="Q251" i="12"/>
  <c r="V251" i="12"/>
  <c r="G252" i="12"/>
  <c r="I252" i="12"/>
  <c r="K252" i="12"/>
  <c r="M252" i="12"/>
  <c r="O252" i="12"/>
  <c r="Q252" i="12"/>
  <c r="V252" i="12"/>
  <c r="G254" i="12"/>
  <c r="M254" i="12" s="1"/>
  <c r="I254" i="12"/>
  <c r="K254" i="12"/>
  <c r="O254" i="12"/>
  <c r="Q254" i="12"/>
  <c r="V254" i="12"/>
  <c r="G256" i="12"/>
  <c r="M256" i="12" s="1"/>
  <c r="I256" i="12"/>
  <c r="K256" i="12"/>
  <c r="O256" i="12"/>
  <c r="Q256" i="12"/>
  <c r="V256" i="12"/>
  <c r="G258" i="12"/>
  <c r="M258" i="12" s="1"/>
  <c r="I258" i="12"/>
  <c r="K258" i="12"/>
  <c r="O258" i="12"/>
  <c r="Q258" i="12"/>
  <c r="V258" i="12"/>
  <c r="AE261" i="12"/>
  <c r="AF261" i="12"/>
  <c r="I20" i="1"/>
  <c r="I19" i="1"/>
  <c r="I18" i="1"/>
  <c r="I17" i="1"/>
  <c r="I16" i="1"/>
  <c r="I73" i="1"/>
  <c r="J72" i="1" s="1"/>
  <c r="F44" i="1"/>
  <c r="G23" i="1" s="1"/>
  <c r="G44" i="1"/>
  <c r="G25" i="1" s="1"/>
  <c r="A25" i="1" s="1"/>
  <c r="H44" i="1"/>
  <c r="H43" i="1"/>
  <c r="I43" i="1" s="1"/>
  <c r="H42" i="1"/>
  <c r="I42" i="1" s="1"/>
  <c r="H41" i="1"/>
  <c r="I41" i="1" s="1"/>
  <c r="H40" i="1"/>
  <c r="H39" i="1"/>
  <c r="I39" i="1" s="1"/>
  <c r="I44" i="1" s="1"/>
  <c r="J28" i="1"/>
  <c r="J26" i="1"/>
  <c r="G38" i="1"/>
  <c r="F38" i="1"/>
  <c r="J23" i="1"/>
  <c r="J24" i="1"/>
  <c r="J25" i="1"/>
  <c r="J27" i="1"/>
  <c r="E24" i="1"/>
  <c r="E26" i="1"/>
  <c r="J61" i="1" l="1"/>
  <c r="J55" i="1"/>
  <c r="J68" i="1"/>
  <c r="J62" i="1"/>
  <c r="J56" i="1"/>
  <c r="J65" i="1"/>
  <c r="J59" i="1"/>
  <c r="J67" i="1"/>
  <c r="J63" i="1"/>
  <c r="J57" i="1"/>
  <c r="J70" i="1"/>
  <c r="J69" i="1"/>
  <c r="J64" i="1"/>
  <c r="J58" i="1"/>
  <c r="A26" i="1"/>
  <c r="G26" i="1"/>
  <c r="A23" i="1"/>
  <c r="G28" i="1"/>
  <c r="M34" i="13"/>
  <c r="AF49" i="13"/>
  <c r="M20" i="13"/>
  <c r="M8" i="13" s="1"/>
  <c r="M12" i="12"/>
  <c r="M37" i="12"/>
  <c r="M179" i="12"/>
  <c r="M169" i="12"/>
  <c r="M211" i="12"/>
  <c r="M215" i="12"/>
  <c r="G179" i="12"/>
  <c r="M158" i="12"/>
  <c r="M157" i="12" s="1"/>
  <c r="M32" i="12"/>
  <c r="M29" i="12" s="1"/>
  <c r="M137" i="12"/>
  <c r="M131" i="12" s="1"/>
  <c r="M101" i="12"/>
  <c r="M177" i="12"/>
  <c r="G34" i="12"/>
  <c r="I21" i="1"/>
  <c r="J71" i="1"/>
  <c r="J60" i="1"/>
  <c r="J66" i="1"/>
  <c r="J43" i="1"/>
  <c r="J42" i="1"/>
  <c r="J41" i="1"/>
  <c r="J39" i="1"/>
  <c r="J44" i="1" s="1"/>
  <c r="J73" i="1" l="1"/>
  <c r="G24" i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Radek Kubík</author>
  </authors>
  <commentList>
    <comment ref="S6" authorId="0" shapeId="0" xr:uid="{5EA4B849-1DE3-45F9-960C-2787C060FAB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26C11DB-8CD7-464C-A16A-CA7829A3033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Radek Kubík</author>
  </authors>
  <commentList>
    <comment ref="S6" authorId="0" shapeId="0" xr:uid="{9326ED1A-2D99-49FD-BB54-4E3BFF7EDA2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576C2C3-DA13-4C6D-8F3A-AA167EDA732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<sst xmlns="http://schemas.openxmlformats.org/spreadsheetml/2006/main" count="1611" uniqueCount="527">
  <si>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</si>
  <si>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</si>
  <si>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</si>
  <si>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</si>
  <si>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</si>
  <si>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</si>
  <si>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</si>
  <si>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</si>
  <si>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</si>
  <si>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</si>
  <si>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</si>
  <si>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</si>
  <si>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</si>
  <si>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</si>
  <si>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</si>
  <si>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</si>
  <si>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</si>
  <si>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</si>
  <si>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</si>
  <si>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</si>
  <si>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</si>
  <si>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</si>
  <si>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</si>
  <si>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</si>
  <si>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</si>
  <si>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</si>
  <si>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</si>
  <si>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</si>
  <si>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</si>
  <si>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</si>
  <si>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</si>
  <si>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</si>
  <si>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</si>
  <si>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</si>
  <si>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</si>
  <si>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</si>
  <si>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</si>
  <si>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</si>
  <si>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</si>
  <si>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</si>
  <si>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</si>
  <si>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</si>
  <si>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</si>
  <si>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004</t>
  </si>
  <si>
    <t>Rekonstrukce a modernizace objektu</t>
  </si>
  <si>
    <t>Stavba</t>
  </si>
  <si>
    <t>Stavební objekt</t>
  </si>
  <si>
    <t>16</t>
  </si>
  <si>
    <t>Rekonstrukce ploché střechy Domova seniorů Hranice - Hospodářská budova E</t>
  </si>
  <si>
    <t>1</t>
  </si>
  <si>
    <t>Stavební práce</t>
  </si>
  <si>
    <t>2</t>
  </si>
  <si>
    <t>Ochrana před bleskem</t>
  </si>
  <si>
    <t>Celkem za stavbu</t>
  </si>
  <si>
    <t>CZK</t>
  </si>
  <si>
    <t>#POPS</t>
  </si>
  <si>
    <t>Popis stavby: 004 - Rekonstrukce a modernizace objektu</t>
  </si>
  <si>
    <t>#POPO</t>
  </si>
  <si>
    <t>Popis objektu: 16 - Rekonstrukce ploché střechy Domova seniorů Hranice - Hospodářská budova E</t>
  </si>
  <si>
    <t>#POPR</t>
  </si>
  <si>
    <t>Popis rozpočtu: 1 - Stavební práce</t>
  </si>
  <si>
    <t>Popis rozpočtu: 2 - Ochrana před bleskem</t>
  </si>
  <si>
    <t>Rekapitulace dílů</t>
  </si>
  <si>
    <t>Typ dílu</t>
  </si>
  <si>
    <t>Zemní práce</t>
  </si>
  <si>
    <t>21-M</t>
  </si>
  <si>
    <t>Elektromontáže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</si>
  <si>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</si>
  <si>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</si>
  <si>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</si>
  <si>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</si>
  <si>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</si>
  <si>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</si>
  <si>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</si>
  <si>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</si>
  <si>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HZS</t>
  </si>
  <si>
    <t>Hodinové zúčtovací sazby</t>
  </si>
  <si>
    <t>VRN6</t>
  </si>
  <si>
    <t>Územní vlivy</t>
  </si>
  <si>
    <t>VRN8</t>
  </si>
  <si>
    <t>Přesun stavebních kapacit</t>
  </si>
  <si>
    <t>712</t>
  </si>
  <si>
    <t>Povlakové krytiny</t>
  </si>
  <si>
    <t>713</t>
  </si>
  <si>
    <t>Izolace tepelné</t>
  </si>
  <si>
    <t>721</t>
  </si>
  <si>
    <t>Vnitřní kanalizace</t>
  </si>
  <si>
    <t>741</t>
  </si>
  <si>
    <t>Elektroinstalace - silnoproud</t>
  </si>
  <si>
    <t>762</t>
  </si>
  <si>
    <t>Konstrukce tesařské</t>
  </si>
  <si>
    <t>764</t>
  </si>
  <si>
    <t>Konstrukce klempířské</t>
  </si>
  <si>
    <t>767</t>
  </si>
  <si>
    <t>Konstrukce zámečnické</t>
  </si>
  <si>
    <t>D96</t>
  </si>
  <si>
    <t>Přesuny suti a vybouraných hmot</t>
  </si>
  <si>
    <t>PSU</t>
  </si>
  <si>
    <t>ON</t>
  </si>
  <si>
    <t>VN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</si>
  <si>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</si>
  <si>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</si>
  <si>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</si>
  <si>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</si>
  <si>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</si>
  <si>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</si>
  <si>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</si>
  <si>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</si>
  <si>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</si>
  <si>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</si>
  <si>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</si>
  <si>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</si>
  <si>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</si>
  <si>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</si>
  <si>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</si>
  <si>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</si>
  <si>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</si>
  <si>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</si>
  <si>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</si>
  <si>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</si>
  <si>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</si>
  <si>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</si>
  <si>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</si>
  <si>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</si>
  <si>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</si>
  <si>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</si>
  <si>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</si>
  <si>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</si>
  <si>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</si>
  <si>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113106121R00</t>
  </si>
  <si>
    <t>Rozebrání komunikací pro pěší s jakýmkoliv ložem a výplní spár  z betonových nebo kameninových dlaždic nebo tvarovek</t>
  </si>
  <si>
    <t>m2</t>
  </si>
  <si>
    <t>822-1</t>
  </si>
  <si>
    <t>RTS 24/ I</t>
  </si>
  <si>
    <t>Práce</t>
  </si>
  <si>
    <t>Běžná</t>
  </si>
  <si>
    <t>POL1_</t>
  </si>
  <si>
    <t>s přemístěním hmot na skládku na vzdálenost do 3 m nebo s naložením na dopravní prostředek</t>
  </si>
  <si>
    <t>SPI</t>
  </si>
  <si>
    <t>500x500 - bet dlažba tl. 50mm : 0,5*0,5*(5*5*2+2*63+31+2*65+2*32+3*53+2*24+2*40+28+18*2+117)</t>
  </si>
  <si>
    <t>VV</t>
  </si>
  <si>
    <t>941941032R00</t>
  </si>
  <si>
    <t>Montáž lešení lehkého pracovního řadového s podlahami šířky od 0,80 do 1,00 m, výšky přes 10 do 30 m</t>
  </si>
  <si>
    <t>800-3</t>
  </si>
  <si>
    <t>POL1_1</t>
  </si>
  <si>
    <t>včetně kotvení</t>
  </si>
  <si>
    <t>Včetně kotvení lešení.</t>
  </si>
  <si>
    <t>POP</t>
  </si>
  <si>
    <t>přístup na střechu - žebříkové lešení : 10*6</t>
  </si>
  <si>
    <t>941941192R00</t>
  </si>
  <si>
    <t>Montáž lešení lehkého pracovního řadového s podlahami příplatek za každý další i započatý měsíc použití lešení  šířky šířky od 0,80 do 1,00 m a výšky přes 10 do 30 m</t>
  </si>
  <si>
    <t>Odkaz na mn. položky pořadí 2 : 60,00000*2</t>
  </si>
  <si>
    <t>941941832R00</t>
  </si>
  <si>
    <t>Demontáž lešení lehkého řadového s podlahami šířky od 0,8 do 1 m, výšky přes 10 do 30 m</t>
  </si>
  <si>
    <t>Odkaz na mn. položky pořadí 2 : 60,00000</t>
  </si>
  <si>
    <t>949942101R00</t>
  </si>
  <si>
    <t>Hydraulická zvedací plošina včetně obsluhy instalovaná na automobilovém podvozku, výšky zdvihu do 27 m</t>
  </si>
  <si>
    <t>h</t>
  </si>
  <si>
    <t>včetně obsluhy instalovaná na automobilovém podvozku,</t>
  </si>
  <si>
    <t>svody hromosvodu - výměna : 8</t>
  </si>
  <si>
    <t>9454211a</t>
  </si>
  <si>
    <t>Mobilní jeřáb na automobilovém podvozku včetně obsluhy, max. vyložení 90 m</t>
  </si>
  <si>
    <t>hod</t>
  </si>
  <si>
    <t>Vlastní</t>
  </si>
  <si>
    <t>Indiv</t>
  </si>
  <si>
    <t>8*2</t>
  </si>
  <si>
    <t>95001</t>
  </si>
  <si>
    <t>Opakované provizorní zajištění střešního pláště proti zatečení, (pomocná dřevěná konstrukce + plachta) po celou dobu provádění stavebních prací</t>
  </si>
  <si>
    <t>kpl</t>
  </si>
  <si>
    <t>970051080R00</t>
  </si>
  <si>
    <t>Jádrové vrtání, kruhové prostupy v železobetonu jádrové vrtání , do D 80 mm</t>
  </si>
  <si>
    <t>m</t>
  </si>
  <si>
    <t>801-3</t>
  </si>
  <si>
    <t>prostup pro kabely : 7*0,26</t>
  </si>
  <si>
    <t>970056080R00</t>
  </si>
  <si>
    <t>Jádrové vrtání, kruhové prostupy v železobetonu příplatek za jádrové vrtání do stropu, do D 80 mm</t>
  </si>
  <si>
    <t>Odkaz na mn. položky pořadí 8 : 1,82000</t>
  </si>
  <si>
    <t>999281108R00</t>
  </si>
  <si>
    <t xml:space="preserve">Přesun hmot pro opravy a údržbu objektů pro opravy a údržbu dosavadních objektů včetně vnějších plášťů  výšky do 12 m,  </t>
  </si>
  <si>
    <t>t</t>
  </si>
  <si>
    <t>801-4</t>
  </si>
  <si>
    <t>Přesun hmot</t>
  </si>
  <si>
    <t>POL7_</t>
  </si>
  <si>
    <t>oborů 801, 803, 811 a 812</t>
  </si>
  <si>
    <t>712300831RT3</t>
  </si>
  <si>
    <t>Odstranění povlakové krytiny a mechu na střechách plochých do 10° povlakové krytiny  jednovrstvé, z ploch jednotlivě přes 20 m</t>
  </si>
  <si>
    <t>800-711</t>
  </si>
  <si>
    <t>37,52*26,72+1,05*7,35</t>
  </si>
  <si>
    <t>-(1*1*30+11,3*5,3)</t>
  </si>
  <si>
    <t>atika : 0,5*(37+26,2+37+13,435+1,05*2+6,85+6,235)</t>
  </si>
  <si>
    <t>světlík : 1,4*4*30*0,5</t>
  </si>
  <si>
    <t>(1,6*2+3,35*2)*0,5</t>
  </si>
  <si>
    <t>(11,3*2+5,3*2)*0,3</t>
  </si>
  <si>
    <t>konstrukce nad střechou : (0,55*2+0,7*2+0,95*2+1,8*2+2,85*2)*0,5</t>
  </si>
  <si>
    <t>(0,6*2*4+0,52*2)*0,5</t>
  </si>
  <si>
    <t>712341559RT1</t>
  </si>
  <si>
    <t>Povlakové krytiny střech do 10° pásy přitavením v celé ploše, 1 vrstva, bez dodávky pásu</t>
  </si>
  <si>
    <t>POL1_7</t>
  </si>
  <si>
    <t>oprava poškozené parozábrany na hlavě atiky : 0,26*(37+0,26*2+26,2+37+0,26*2+13,435+0,9*2+7,35+6,235)*1,1</t>
  </si>
  <si>
    <t>712348105RT2</t>
  </si>
  <si>
    <t>Povlakové krytiny střech do 10° pásy přitavením Doplňkové konstrukce k povlakovým krytinám do 10°C z asfaltových pásů Prostup parozábranou, průměru 75 mm, s manžetou z modifikovaného asfaltového pásu</t>
  </si>
  <si>
    <t>kus</t>
  </si>
  <si>
    <t xml:space="preserve">  včetně dodávek výrobků</t>
  </si>
  <si>
    <t>ukotvení kotevní desky šrouby, utěsnění kolem prostupu PU pěnou, natavení manžety prostupu k parozábraně</t>
  </si>
  <si>
    <t>prostup pro kabely : 7</t>
  </si>
  <si>
    <t>712373111RV1</t>
  </si>
  <si>
    <t xml:space="preserve">Povlakové krytiny střech do 10° z termoplastické fólie kotvené do betonu, 6 kotev/m2, při tl. izolace do 300 mm, bez dodávky fólie,  </t>
  </si>
  <si>
    <t>včetně ukotvení k podkladu hmoždinkami, svaření všech spojů a překrytí kotev fólií.</t>
  </si>
  <si>
    <t>(37,52*26,72+1,05*7,35)*1,1</t>
  </si>
  <si>
    <t>-(1*1*30+11,3*5,3)*1,1</t>
  </si>
  <si>
    <t>atika : 0,5*(37+26,2+37+13,435+1,05*2+6,85+6,235)*1,1</t>
  </si>
  <si>
    <t>světlík : 1,4*4*30*0,5*1,1</t>
  </si>
  <si>
    <t>(1,6*2+3,35*2)*0,5*1,1</t>
  </si>
  <si>
    <t>(11,3*2+5,3*2)*0,3*1,1</t>
  </si>
  <si>
    <t>konstrukce nad střechou : (0,55*2+0,7*2+0,95*2+1,8*2+2,85*2)*0,5*1,1</t>
  </si>
  <si>
    <t>(0,6*2*4+0,52*2)*0,5*1,1</t>
  </si>
  <si>
    <t>712378004R00</t>
  </si>
  <si>
    <t>Povlakové krytiny střech do 10° z termoplastické fólie Klempířské doplňky k povlakovým krytinám z fólií závětrná lišta, RŠ 250 mm, z pozinkovaného plechu s povrchovou úpravou PVC</t>
  </si>
  <si>
    <t>Úprava délky a připevnění závětrné lišty natloukacími hmoždinkami včetně dodávky lišty.</t>
  </si>
  <si>
    <t>K2 : 130,98</t>
  </si>
  <si>
    <t>712378005R00</t>
  </si>
  <si>
    <t>Povlakové krytiny střech do 10° z termoplastické fólie Klempířské doplňky k povlakovým krytinám z fólií stěnová lišta vyhnutá, RŠ 70 mm, z pozinkovaného plechu s povrchovou úpravou PVC</t>
  </si>
  <si>
    <t>Úprava délky a připevnění stěnové lišty natloukacími hmoždinkami včetně dodávky lišty.</t>
  </si>
  <si>
    <t>provedení detailu u kopulovitého světlíku : 30*1*4</t>
  </si>
  <si>
    <t>u velkého světlíku : 11,3*2+5,3*2</t>
  </si>
  <si>
    <t>712378006R00</t>
  </si>
  <si>
    <t>Povlakové krytiny střech do 10° z termoplastické fólie Klempířské doplňky k povlakovým krytinám z fólií rohová lišta vnější, RŠ 100 mm, z pozinkovaného plechu s povrchovou úpravou PVC</t>
  </si>
  <si>
    <t>Úprava délky a připevnění rohové lišty natloukacími hmoždinkami včetně dodávky lišty.</t>
  </si>
  <si>
    <t>atika : 37+26,2+37+13,435+1,05*2+6,85+6,235</t>
  </si>
  <si>
    <t>světlík : (1,4*4+0,4*4)*30</t>
  </si>
  <si>
    <t>1,6*2+3,35*2+0,5*4</t>
  </si>
  <si>
    <t>0,3*4</t>
  </si>
  <si>
    <t>konstrukce nad střechou : 0,7*2+0,95*2+1,8*2+2,85*2+0,5*4*2+0,55*2+1,55</t>
  </si>
  <si>
    <t>0,6*2*4+0,52*4+0,4*2*4</t>
  </si>
  <si>
    <t>712378007R00</t>
  </si>
  <si>
    <t>Povlakové krytiny střech do 10° z termoplastické fólie Klempířské doplňky k povlakovým krytinám z fólií rohová lišta vnitřní, RŠ 100 mm, z pozinkovaného plechu s povrchovou úpravou PVC</t>
  </si>
  <si>
    <t>světlík : 1,4*4*30</t>
  </si>
  <si>
    <t>1,6*2+3,35*2</t>
  </si>
  <si>
    <t>11,3*2+5,3*2</t>
  </si>
  <si>
    <t>konstrukce nad střechou : 0,55*2+0,7*2+0,95*2+1,8*2+2,85*2</t>
  </si>
  <si>
    <t>0,6*2*4+0,52*2</t>
  </si>
  <si>
    <t>712378008R00</t>
  </si>
  <si>
    <t>Povlakové krytiny střech do 10° z termoplastické fólie Klempířské doplňky k povlakovým krytinám z fólií pásek, RŠ 50 mm, z pozinkovaného plechu s povrchovou úpravou PVC</t>
  </si>
  <si>
    <t>Úprava délky a připevnění pásku natloukacími hmoždinkami včetně dodávky pásku.</t>
  </si>
  <si>
    <t>velký světlík : 5,3*2+11,3*2</t>
  </si>
  <si>
    <t>712378102RT2</t>
  </si>
  <si>
    <t>Povlakové krytiny střech do 10° z termoplastické fólie Klempířské doplňky k povlakovým krytinám z fólií komínek odvětrání střešního souvrství, průměr 75 mm, s manžetou z fólie z měkčeného PVC</t>
  </si>
  <si>
    <t>Osazení a ukotvení komínku, přitavení těsnicí manžety.</t>
  </si>
  <si>
    <t>PS5 : 18</t>
  </si>
  <si>
    <t>712378104RT3</t>
  </si>
  <si>
    <t>Povlakové krytiny střech do 10° z termoplastické fólie Klempířské doplňky k povlakovým krytinám z fólií prostup pro kabely, průměr 75 mm, s manžetou z fólie z měkčeného PVC</t>
  </si>
  <si>
    <t>Osazení a ukotvení prostupu, utěsnění PU pěnou, přitavení límce a doplnění zálivkovou hmotou.</t>
  </si>
  <si>
    <t>712391171RT1</t>
  </si>
  <si>
    <t>Textílie na střechách do 10° podkladní, položení - bez dodávky textílie</t>
  </si>
  <si>
    <t>712964703R00</t>
  </si>
  <si>
    <t>Zesílení spár pryžemi  , zesílení koutů, rohů a hran fólií</t>
  </si>
  <si>
    <t>malý světlík : 4*0,3*2*31</t>
  </si>
  <si>
    <t>atika : 8*2*0,3</t>
  </si>
  <si>
    <t>konstrukce nad střechou : 2*4*0,3*7</t>
  </si>
  <si>
    <t>71237810a</t>
  </si>
  <si>
    <t>Povlakové krytiny střech do 10° termoplasty Doplňkové konstrukce k povlakovým krytinám z fólií komín, odvětrání střešního souvrství, průměr 150 mm, výšky 300-500mm s manžetou z fólie z měkčeného PVC</t>
  </si>
  <si>
    <t>PS4 : 13</t>
  </si>
  <si>
    <t>71237810b</t>
  </si>
  <si>
    <t>Dopojení střešní krytiny na stávající vč. zesílení spoje</t>
  </si>
  <si>
    <t>8,2+3,25</t>
  </si>
  <si>
    <t>900      RT3</t>
  </si>
  <si>
    <t>HZS, Práce v tarifní třídě 6 (např. tesař)</t>
  </si>
  <si>
    <t>Prav.M</t>
  </si>
  <si>
    <t>POL10_</t>
  </si>
  <si>
    <t>detail napojení na stávající izolaci v místě centrálního světlíku : 20</t>
  </si>
  <si>
    <t>283220012R</t>
  </si>
  <si>
    <t>Fólie hladká hydroizolační tl = 1,50 mm; materiál: PVC-P; nosná vložka: PES tkanina</t>
  </si>
  <si>
    <t>SPCM</t>
  </si>
  <si>
    <t>Specifikace</t>
  </si>
  <si>
    <t>POL3_</t>
  </si>
  <si>
    <t>Odkaz na mn. položky pořadí 14 : 1202,79709*1,05</t>
  </si>
  <si>
    <t>Odkaz na mn. položky pořadí 23 : 96,00000*0,5</t>
  </si>
  <si>
    <t>62852265R</t>
  </si>
  <si>
    <t>Pás hydroizolační asfaltový tl = 4,0 mm; funkce: protiradonová, parobrzdná; nosná vložka: skelná tkanina; asfalt: modifikovaný; horní strana: minerální posyp; spodní strana: spalitelná fólie</t>
  </si>
  <si>
    <t>Odkaz na mn. položky pořadí 12 : 37,19716*1,05</t>
  </si>
  <si>
    <t>69366195R</t>
  </si>
  <si>
    <t>Geosyntetika typ: geotextilie; skladba: skelné vlákno; plošná hmotnost = 120 g/m2; Pevnost v tahu podélně = 8,0 kN/m; Pevnost v tahu příčně = 3,5 kN/m</t>
  </si>
  <si>
    <t>Odkaz na mn. položky pořadí 22 : 1202,79709*1,05</t>
  </si>
  <si>
    <t>998712202R00</t>
  </si>
  <si>
    <t>Přesun hmot pro povlakové krytiny v objektech výšky přes 6 do 12 m</t>
  </si>
  <si>
    <t>50 m vodorovně</t>
  </si>
  <si>
    <t>713104121R00</t>
  </si>
  <si>
    <t>Odstranění tepelné izolace z desek, lamel, rohoží, pásů a foukané izolace plochých střech, volně uložené, z minerálních desek, lamel, rohoží a pásů, tloušťky do 100 mm</t>
  </si>
  <si>
    <t>800-713</t>
  </si>
  <si>
    <t>Odkaz na mn. položky pořadí 32 : 884,97140</t>
  </si>
  <si>
    <t>713104122R00</t>
  </si>
  <si>
    <t>Odstranění tepelné izolace z desek, lamel, rohoží, pásů a foukané izolace plochých střech, volně uložené, z minerálních desek, lamel, rohoží a pásů, tloušťky od 100 mm do 200 mm</t>
  </si>
  <si>
    <t>-(1,4*1,4*30+11,3*5,3+0,6*0,52*4+0,55*1,55+0,7*0,95+1,5*2,55)</t>
  </si>
  <si>
    <t>713141120R00</t>
  </si>
  <si>
    <t>Montáž tepelné izolace plochých střech lepené bodově (dočasně) PU lepidlem, 1 vrstva</t>
  </si>
  <si>
    <t>(37,52*26,72+1,05*7,35)*2</t>
  </si>
  <si>
    <t>-(1,4*1,4*30+11,3*5,3+0,6*0,52*4+0,55*1,55+0,7*0,95+1,5*2,55)*2</t>
  </si>
  <si>
    <t>713141711R00</t>
  </si>
  <si>
    <t>Pokládka střešních spádových klínů lepených bodově PU lepidlem (dočasně)</t>
  </si>
  <si>
    <t>rozháňka : 0,35*0,35+1,4*1,45+0,5*0,7+0,5*0,82+1*1,245+0,7*0,77*16+0,95*0,84+2,815*1+2,335*1,3+2,39*1,45+2,97*1,4+3,35*1+0,83*1,365+2,575*1,45+3,82*2,25</t>
  </si>
  <si>
    <t>713191321R00</t>
  </si>
  <si>
    <t xml:space="preserve">Izolace tepelné běžných konstrukcí - doplňky osazení odvětr.komínků,  </t>
  </si>
  <si>
    <t>PS1 : 2</t>
  </si>
  <si>
    <t>PS2 : 2</t>
  </si>
  <si>
    <t>PS3 : 5</t>
  </si>
  <si>
    <t>713001</t>
  </si>
  <si>
    <t>Demontáž a zpětná montáž tepelné izolace kolem prostupu pro kabely</t>
  </si>
  <si>
    <t>soub</t>
  </si>
  <si>
    <t>vybroušení snížení v místě střešní vpusti : 10</t>
  </si>
  <si>
    <t>28375705R</t>
  </si>
  <si>
    <t>Výrobek izolační pro budovy z pěnového polystyrenu (EPS) tvar: deska; OH = 25 kg/m3; lambda = 0,035 W/(m.K); pevnost v tlaku CS 150 kPa</t>
  </si>
  <si>
    <t>m3</t>
  </si>
  <si>
    <t>(37,52*26,72+1,05*7,35)*(0,16+0,08)*1,05</t>
  </si>
  <si>
    <t>-(1,4*1,4*30+11,3*5,3+0,6*0,52*4+0,55*1,55+0,7*0,95+1,5*2,55)*(0,16+0,08)*1,05</t>
  </si>
  <si>
    <t>28375972R</t>
  </si>
  <si>
    <t>Výrobek izolační pro budovy z pěnového polystyrenu (EPS) tvar: spádová deska; označení: S; OH = 25 kg/m3; lambda = 0,035 W/(m.K); pevnost v tlaku CS 150 kPa</t>
  </si>
  <si>
    <t>rozháňka : (0,35*0,35+1,4*1,45+0,5*0,7+0,5*0,82+1*1,245+0,7*0,77*16+0,95*0,84+2,815*1+2,335*1,3+2,39*1,45+2,97*1,4+3,35*1+0,83*1,365+2,575*1,45+3,82*2,25)*0,05*1,05</t>
  </si>
  <si>
    <t>998713202R00</t>
  </si>
  <si>
    <t>Přesun hmot pro izolace tepelné v objektech výšky do 12 m</t>
  </si>
  <si>
    <t>721176145R00</t>
  </si>
  <si>
    <t>Potrubí HT dešťové (svislé) vnější průměr D 110 mm, tloušťka stěny 2,7 mm, DN 100</t>
  </si>
  <si>
    <t>800-721</t>
  </si>
  <si>
    <t>včetně tvarovek, objímek. Bez zednických výpomocí.</t>
  </si>
  <si>
    <t>Potrubí včetně tvarovek, objímek a vložek pro tlumení hluku. Bez zednických výpomocí.</t>
  </si>
  <si>
    <t>Včetně zřízení a demontáže pomocného lešení.</t>
  </si>
  <si>
    <t>dopojení vpusti na stávající odpadní potrubí : 7*0,5</t>
  </si>
  <si>
    <t>721210823R00</t>
  </si>
  <si>
    <t>Demontáž vpusti střešní , DN 125</t>
  </si>
  <si>
    <t>VP : 7</t>
  </si>
  <si>
    <t>721231113RT4</t>
  </si>
  <si>
    <t>Střešní vtoky vtok pro střechu s povlakovou krytinou, střecha zateplená, výška izolace do 220 mm, D 75, 110, 125 mm, včetně dodávky materiálu</t>
  </si>
  <si>
    <t>998721202R00</t>
  </si>
  <si>
    <t>Přesun hmot pro vnitřní kanalizaci v objektech výšky do 12 m</t>
  </si>
  <si>
    <t>50 m vodorovně, měřeno od těžiště půdorysné plochy skládky do těžiště půdorysné plochy objektu</t>
  </si>
  <si>
    <t>762341811R00</t>
  </si>
  <si>
    <t>Demontáž bednění a laťování bednění střech rovných, obloukových, o sklonu do 60 stupňů včetně všech nadstřešních konstrukcí z prken hrubých</t>
  </si>
  <si>
    <t>800-762</t>
  </si>
  <si>
    <t>bednění atiky : 0,32*(37+0,26*2+26,2+37+0,26*2+13,435+0,9*2+7,35+6,235)</t>
  </si>
  <si>
    <t>762441113R00</t>
  </si>
  <si>
    <t>Obložení atiky montáž z dřevoštěpkových desek, 1 vrstva, připevnění hmoždinkami a šrouby</t>
  </si>
  <si>
    <t>vč. zatření řezaných hran voděodolným nátěrem</t>
  </si>
  <si>
    <t>606233006R</t>
  </si>
  <si>
    <t>překližka vodovzdorná; BR; jakost S/BB; tl = 21,0 mm; š = 3 000 mm; h = 1 500,0 mm; počet vrstev 15</t>
  </si>
  <si>
    <t>Odkaz na mn. položky pořadí 46 : 41,61920*1,05</t>
  </si>
  <si>
    <t>998762202R00</t>
  </si>
  <si>
    <t>Přesun hmot pro konstrukce tesařské v objektech výšky do 12 m</t>
  </si>
  <si>
    <t>764813133R00</t>
  </si>
  <si>
    <t>Lemování zdí, z lakovaného pozinkovaného plechu, rš 330 mm, dodávka a montáž</t>
  </si>
  <si>
    <t>800-764</t>
  </si>
  <si>
    <t>včetně krycí lišty</t>
  </si>
  <si>
    <t>K1 : 131,94</t>
  </si>
  <si>
    <t>764813330R00</t>
  </si>
  <si>
    <t>Lemování na plochých střechách včetně rohů, spojů, lišt a dilatací, z lakovaného pozinkovaného plechu, rš 330 mm, dodávka a montáž</t>
  </si>
  <si>
    <t>K4 : 32</t>
  </si>
  <si>
    <t>764331830R00</t>
  </si>
  <si>
    <t>Demontáž lemování zdí  na střechách s tvrdou krytinou, rš 250 a 330 mm, sklonu do 30°</t>
  </si>
  <si>
    <t>764345811R00</t>
  </si>
  <si>
    <t>Demontáž ostatních kusových prvků demontáž ventilačních nástavců výšky 500 až 1 000 mm se stříškou a lemováním  průměru do 75 mm, sklonu do 30°</t>
  </si>
  <si>
    <t>764345831R00</t>
  </si>
  <si>
    <t>Demontáž ostatních kusových prvků demontáž ventilačních nástavců výšky 500 až 1 000 mm se stříškou a lemováním  průměru přes 75 do 150 mm, sklonu do 30°</t>
  </si>
  <si>
    <t>764347841R00</t>
  </si>
  <si>
    <t>Demontáž ostatních kusových prvků demontáž stříšky, kloboučku s manžetou  průměru přes 75 do 200 mm, sklonu do 30°</t>
  </si>
  <si>
    <t>764391820R00</t>
  </si>
  <si>
    <t>Demontáž ostatních prvků střešních závětrné lišty, rš 250 a 330 mm, sklonu do 30°</t>
  </si>
  <si>
    <t>atika : 130,98</t>
  </si>
  <si>
    <t>764430810R00</t>
  </si>
  <si>
    <t>Demontáž oplechování zdí a nadezdívek rš do 250 mm</t>
  </si>
  <si>
    <t>atika : 131,94</t>
  </si>
  <si>
    <t>764003</t>
  </si>
  <si>
    <t>Dotěsnění konstrukcí prostupujících přes skladbu střechy</t>
  </si>
  <si>
    <t>76434784a</t>
  </si>
  <si>
    <t>Demontáž ventilační stříšky, D do 250 mm, do 30°</t>
  </si>
  <si>
    <t>76481478a</t>
  </si>
  <si>
    <t>Ventilační nástavce,lak.Pz,hladká krytina,D 200 mm</t>
  </si>
  <si>
    <t>76481478b</t>
  </si>
  <si>
    <t>Ventilační nástavce,lak.Pz,hladká krytina,D 250 mm</t>
  </si>
  <si>
    <t>76481478c</t>
  </si>
  <si>
    <t>Ventilační nástavce,lak.Pz,hladká krytina,D 450 mm</t>
  </si>
  <si>
    <t>998764202R00</t>
  </si>
  <si>
    <t>Přesun hmot pro konstrukce klempířské v objektech výšky do 12 m</t>
  </si>
  <si>
    <t>7671</t>
  </si>
  <si>
    <t>Demontáž a zpětná montáž kopule světlíků, dle PD ozn. PZ6</t>
  </si>
  <si>
    <t>998767202R00</t>
  </si>
  <si>
    <t>Přesun hmot pro kovové stavební doplňk. konstrukce v objektech výšky do 12 m</t>
  </si>
  <si>
    <t>800-767</t>
  </si>
  <si>
    <t>979951111R00</t>
  </si>
  <si>
    <t>Výkup kovů železný šrot, tloušťky do 4 mm</t>
  </si>
  <si>
    <t>Pro vyjádření výnosu ve prospěch zhotovitele je nutné jednotkovou cenu uvést se záporným znaménkem. (Získaná částka ponižuje náklad stavby.)</t>
  </si>
  <si>
    <t>0,5963</t>
  </si>
  <si>
    <t>979990107R00</t>
  </si>
  <si>
    <t>Poplatek za uložení, směs betonu, cihel a dřeva,  , skupina 17 09 04 z Katalogu odpadů</t>
  </si>
  <si>
    <t>kategorie 17 09 04 smíšené stavební a demoliční odpady</t>
  </si>
  <si>
    <t>72,43931</t>
  </si>
  <si>
    <t>Odkaz na mn. položky pořadí 69 : 0,62429*-1</t>
  </si>
  <si>
    <t>Odkaz na mn. položky pořadí 68 : 34,51388*-1</t>
  </si>
  <si>
    <t>Odkaz na mn. položky pořadí 67 : 6,56071*-1</t>
  </si>
  <si>
    <t>Odkaz na mn. položky pořadí 65 : 0,59630*-1</t>
  </si>
  <si>
    <t>Odkaz na mn. položky pořadí 70 : 29,98050*-1</t>
  </si>
  <si>
    <t>979990122R00</t>
  </si>
  <si>
    <t>Poplatek za uložení, PVC střešní krytina,  , skupina 17 02 03 z Katalogu odpadů</t>
  </si>
  <si>
    <t>kategorie 17 02 03 plasty</t>
  </si>
  <si>
    <t>6,56071</t>
  </si>
  <si>
    <t>979990144R00</t>
  </si>
  <si>
    <t>Poplatek za uložení, minerální vata,  , skupina 17 06 04 z Katalogu odpadů</t>
  </si>
  <si>
    <t>kategorie 17 06 03 izolační materiály, které jsou, nebo obsahují nebezpečné látky</t>
  </si>
  <si>
    <t>34,51388</t>
  </si>
  <si>
    <t>979990161R00</t>
  </si>
  <si>
    <t>Poplatek za uložení, dřevo,  , skupina 17 02 01 z Katalogu odpadů</t>
  </si>
  <si>
    <t>0,62429</t>
  </si>
  <si>
    <t>979999997R00</t>
  </si>
  <si>
    <t>Poplatek za recyklaci, směsi suti betonu, cihel, tašek a keramiky, kusovost do 1600 cm2, skupina 17 01 07 z Katalogu odpadů</t>
  </si>
  <si>
    <t>17 107</t>
  </si>
  <si>
    <t>29,9805</t>
  </si>
  <si>
    <t>979012112R00</t>
  </si>
  <si>
    <t xml:space="preserve">Svislá doprava suti a vybouraných hmot svislá doprava suti na výšku do 3,5 m,  </t>
  </si>
  <si>
    <t>821-1</t>
  </si>
  <si>
    <t>Přesun suti</t>
  </si>
  <si>
    <t>POL8_</t>
  </si>
  <si>
    <t>s popřípadným nutným naložením do dopravního zařízení, s vyprázdněním dopravního zařízení na hromadu nebo do dopravního prostředku, vč. příplatku za každých dalších i započatých 3,5 m výšky nad 3,5 m,</t>
  </si>
  <si>
    <t>979012119R00</t>
  </si>
  <si>
    <t>Svislá doprava suti a vybouraných hmot svislá doprava suti na výšku do 3,5 m, příplatek za každých dalších i započatých 3,5 m výšky přes 3,5 m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</si>
  <si>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</si>
  <si>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</si>
  <si>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</si>
  <si>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</si>
  <si>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</si>
  <si>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</si>
  <si>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</si>
  <si>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005122 R</t>
  </si>
  <si>
    <t>Provozní vlivy</t>
  </si>
  <si>
    <t>soubor</t>
  </si>
  <si>
    <t>VRN</t>
  </si>
  <si>
    <t>POL99_8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</si>
  <si>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</si>
  <si>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004111010R</t>
  </si>
  <si>
    <t>Průzkumné práce - odtrhové a výtažné zkoušky montažních kotev</t>
  </si>
  <si>
    <t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t>
  </si>
  <si>
    <t>005113</t>
  </si>
  <si>
    <t>Provedení podtlakové zkoušky těsnosti střech</t>
  </si>
  <si>
    <t>005121 R</t>
  </si>
  <si>
    <t>Zařízení staveniště</t>
  </si>
  <si>
    <t>POL99_1</t>
  </si>
  <si>
    <t>Veškeré náklady spojené s vybudováním, provozem a odstraněním zařízení staveniště.</t>
  </si>
  <si>
    <t>005211010R</t>
  </si>
  <si>
    <t>Předání a převzetí staveniště</t>
  </si>
  <si>
    <t>Náklady spojené s účastí zhotovitele na předání a převzetí staveniště.</t>
  </si>
  <si>
    <t>00524 R</t>
  </si>
  <si>
    <t>Předání a převzetí díla</t>
  </si>
  <si>
    <t>Náklady zhotovitele, které vzniknou v souvislosti s povinnostmi zhotovitele při předání a převzetí díla.</t>
  </si>
  <si>
    <t>005241010R</t>
  </si>
  <si>
    <t>Dokumentace skutečného provedení</t>
  </si>
  <si>
    <t>Náklady na vyhotovení dokumentace skutečného provedení stavby a její předání objednateli v požadované formě a požadovaném počtu.</t>
  </si>
  <si>
    <t>SUM</t>
  </si>
  <si>
    <t>END</t>
  </si>
  <si>
    <t>210220020</t>
  </si>
  <si>
    <t>Montáž uzemňovacího vedení vodičů FeZn pomocí svorek v zemi páskou do 120 mm2 ve městské zástavbě</t>
  </si>
  <si>
    <t>210220022</t>
  </si>
  <si>
    <t>Montáž uzemňovacího vedení vodičů FeZn pomocí svorek v zemi drátem do 10 mm ve městské zástavbě</t>
  </si>
  <si>
    <t>210220102</t>
  </si>
  <si>
    <t>Montáž hromosvodného vedení svodových vodičů s podpěrami průměru přes 10 mm HVI LONG</t>
  </si>
  <si>
    <t>210220302</t>
  </si>
  <si>
    <t>Montáž svorek hromosvodných se 3 a více šrouby</t>
  </si>
  <si>
    <t>210220401</t>
  </si>
  <si>
    <t>Montáž doplňků hromosvodného vedení - štítků k označení svodů</t>
  </si>
  <si>
    <t>1030039810</t>
  </si>
  <si>
    <t>DEHN 275319  Podpěra vedení pro vodič HVI    nerez D 20-23mm, bez upínacího pásku DEHN DEHN</t>
  </si>
  <si>
    <t>POL3_0</t>
  </si>
  <si>
    <t>1214468</t>
  </si>
  <si>
    <t>SVORKA SU</t>
  </si>
  <si>
    <t>1223750</t>
  </si>
  <si>
    <t>HVI VODIC-LONG D23MM SEDY</t>
  </si>
  <si>
    <t>1501601</t>
  </si>
  <si>
    <t>SVORKA SR03</t>
  </si>
  <si>
    <t>275259</t>
  </si>
  <si>
    <t>Podpěra vedení se základnoua betonem pro vodič HVI 20-23mm -SET-</t>
  </si>
  <si>
    <t>ks</t>
  </si>
  <si>
    <t>275259.1</t>
  </si>
  <si>
    <t>podpěra na svody, 275 259</t>
  </si>
  <si>
    <t>301209</t>
  </si>
  <si>
    <t>Svorka KS, nerez 200kA, pro prům. 10mm</t>
  </si>
  <si>
    <t>318205</t>
  </si>
  <si>
    <t>Křížová svorka FeZn, pro prům. 8-10/pásek 30mm</t>
  </si>
  <si>
    <t>35441073</t>
  </si>
  <si>
    <t>drát D 10mm FeZn</t>
  </si>
  <si>
    <t>kg</t>
  </si>
  <si>
    <t>35442062</t>
  </si>
  <si>
    <t>pás zemnící 30x4mm FeZn</t>
  </si>
  <si>
    <t>35442110</t>
  </si>
  <si>
    <t>štítek plastový - čísla svodů</t>
  </si>
  <si>
    <t>472 119</t>
  </si>
  <si>
    <t>Uzemňovací přípojnice nerez zkušební svorkovnice</t>
  </si>
  <si>
    <t>HZS22210x</t>
  </si>
  <si>
    <t>Demontáž stávajícího hromosvodu</t>
  </si>
  <si>
    <t>HZS2221x</t>
  </si>
  <si>
    <t>Koordinace s ostaními profesemi</t>
  </si>
  <si>
    <t>HZS2221xx</t>
  </si>
  <si>
    <t>Spolupráce s revizním technikem</t>
  </si>
  <si>
    <t>065002000</t>
  </si>
  <si>
    <t>Mimostaveništní doprava materiálů</t>
  </si>
  <si>
    <t>081002000</t>
  </si>
  <si>
    <t>Doprava zaměstnanců</t>
  </si>
  <si>
    <t>741322022</t>
  </si>
  <si>
    <t>Montáž svodiče bleskových proudů nn typ 1+2 čtyřpólových impulzní proud o 100 kA se zapojením vodičů</t>
  </si>
  <si>
    <t>741420001</t>
  </si>
  <si>
    <t>Montáž drát nebo lano hromosvodné svodové D do 10 mm s podpěrou</t>
  </si>
  <si>
    <t>741430012</t>
  </si>
  <si>
    <t>Montáž tyč jímací délky přes 3 m na stojan</t>
  </si>
  <si>
    <t>741810001</t>
  </si>
  <si>
    <t>revize hromosvodu</t>
  </si>
  <si>
    <t>105390</t>
  </si>
  <si>
    <t>tříramenný stojan, k. č. 105 390</t>
  </si>
  <si>
    <t>105397</t>
  </si>
  <si>
    <t>Sada závitových tyčí 3x M16x520mm</t>
  </si>
  <si>
    <t>1207891</t>
  </si>
  <si>
    <t>SVODIC PREPETI DVCI 1 255 961200</t>
  </si>
  <si>
    <t>1225862</t>
  </si>
  <si>
    <t>PODLOZKA PLAST POD PODSTAVEC</t>
  </si>
  <si>
    <t>1232980</t>
  </si>
  <si>
    <t>BETONOVY PODSTAVEC DEHN /102010/</t>
  </si>
  <si>
    <t>204006</t>
  </si>
  <si>
    <t>Podpěra vedení vyrovnání potenciálu AlMgSi 8, 204 006</t>
  </si>
  <si>
    <t>253015</t>
  </si>
  <si>
    <t>Beton C35/45, jednobodové uložení drátu, pro prům. 8mm</t>
  </si>
  <si>
    <t>35441077</t>
  </si>
  <si>
    <t>drát D 8mm AlMgSi</t>
  </si>
  <si>
    <t>819336</t>
  </si>
  <si>
    <t>Podpůrná trubka 3,2m s jímacím hrotem 1,0m a vodičem HVI 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</si>
</sst>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165" fontId="16" fillId="4" borderId="0" xfId="0" applyNumberFormat="1" applyFont="1" applyFill="1" applyBorder="1" applyAlignment="1" applyProtection="1">
      <alignment vertical="top" shrinkToFit="1"/>
      <protection locked="0"/>
    </xf>
    <xf numFmtId="0" fontId="16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3tKSkP+YjlkSfSfPnZwMOmP0CjjpE88YniS8dEyqXF7OcxH1zuq43qmpOGsfEV+/BQiHYfhLthYGbYLNdJg9Bw==" saltValue="FmxWmj3xXGTZ8v9K5pDm2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6"/>
  <sheetViews>
    <sheetView showGridLines="0" tabSelected="1" topLeftCell="B1" zoomScaleNormal="100" zoomScaleSheetLayoutView="75" workbookViewId="0">
      <selection activeCell="D5" sqref="D5:G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 t="s">
        <v>48</v>
      </c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SUMIF(F55:F72,A16,I55:I72)+SUMIF(F55:F72,"PSU",I55:I72)</f>
        <v>0</v>
      </c>
      <c r="J16" s="85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SUMIF(F55:F72,A17,I55:I72)</f>
        <v>0</v>
      </c>
      <c r="J17" s="85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SUMIF(F55:F72,A18,I55:I72)</f>
        <v>0</v>
      </c>
      <c r="J18" s="85"/>
    </row>
    <row r="19" spans="1:10" ht="23.25" customHeight="1" x14ac:dyDescent="0.2">
      <c r="A19" s="194" t="s">
        <v>99</v>
      </c>
      <c r="B19" s="38" t="s">
        <v>27</v>
      </c>
      <c r="C19" s="62"/>
      <c r="D19" s="63"/>
      <c r="E19" s="83"/>
      <c r="F19" s="84"/>
      <c r="G19" s="83"/>
      <c r="H19" s="84"/>
      <c r="I19" s="83">
        <f>SUMIF(F55:F72,A19,I55:I72)</f>
        <v>0</v>
      </c>
      <c r="J19" s="85"/>
    </row>
    <row r="20" spans="1:10" ht="23.25" customHeight="1" x14ac:dyDescent="0.2">
      <c r="A20" s="194" t="s">
        <v>98</v>
      </c>
      <c r="B20" s="38" t="s">
        <v>28</v>
      </c>
      <c r="C20" s="62"/>
      <c r="D20" s="63"/>
      <c r="E20" s="83"/>
      <c r="F20" s="84"/>
      <c r="G20" s="83"/>
      <c r="H20" s="84"/>
      <c r="I20" s="83">
        <f>SUMIF(F55:F72,A20,I55:I72)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54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'16 1 Pol'!AE261+'16 2 Pol'!AE49</f>
        <v>0</v>
      </c>
      <c r="G39" s="147">
        <f>'16 1 Pol'!AF261+'16 2 Pol'!AF49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">
      <c r="A40" s="134">
        <v>2</v>
      </c>
      <c r="B40" s="150"/>
      <c r="C40" s="151" t="s">
        <v>46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47</v>
      </c>
      <c r="C41" s="151" t="s">
        <v>48</v>
      </c>
      <c r="D41" s="151"/>
      <c r="E41" s="151"/>
      <c r="F41" s="152">
        <f>'16 1 Pol'!AE261+'16 2 Pol'!AE49</f>
        <v>0</v>
      </c>
      <c r="G41" s="153">
        <f>'16 1 Pol'!AF261+'16 2 Pol'!AF49</f>
        <v>0</v>
      </c>
      <c r="H41" s="153">
        <f>(F41*SazbaDPH1/100)+(G41*SazbaDPH2/100)</f>
        <v>0</v>
      </c>
      <c r="I41" s="153">
        <f>F41+G41+H41</f>
        <v>0</v>
      </c>
      <c r="J41" s="154" t="str">
        <f>IF(CenaCelkemVypocet=0,"",I41/CenaCelkemVypocet*100)</f>
        <v/>
      </c>
    </row>
    <row r="42" spans="1:10" ht="25.5" customHeight="1" x14ac:dyDescent="0.2">
      <c r="A42" s="134">
        <v>3</v>
      </c>
      <c r="B42" s="155" t="s">
        <v>49</v>
      </c>
      <c r="C42" s="145" t="s">
        <v>50</v>
      </c>
      <c r="D42" s="145"/>
      <c r="E42" s="145"/>
      <c r="F42" s="156">
        <f>'16 1 Pol'!AE261</f>
        <v>0</v>
      </c>
      <c r="G42" s="148">
        <f>'16 1 Pol'!AF261</f>
        <v>0</v>
      </c>
      <c r="H42" s="148">
        <f>(F42*SazbaDPH1/100)+(G42*SazbaDPH2/100)</f>
        <v>0</v>
      </c>
      <c r="I42" s="148">
        <f>F42+G42+H42</f>
        <v>0</v>
      </c>
      <c r="J42" s="149" t="str">
        <f>IF(CenaCelkemVypocet=0,"",I42/CenaCelkemVypocet*100)</f>
        <v/>
      </c>
    </row>
    <row r="43" spans="1:10" ht="25.5" customHeight="1" x14ac:dyDescent="0.2">
      <c r="A43" s="134">
        <v>3</v>
      </c>
      <c r="B43" s="155" t="s">
        <v>51</v>
      </c>
      <c r="C43" s="145" t="s">
        <v>52</v>
      </c>
      <c r="D43" s="145"/>
      <c r="E43" s="145"/>
      <c r="F43" s="156">
        <f>'16 2 Pol'!AE49</f>
        <v>0</v>
      </c>
      <c r="G43" s="148">
        <f>'16 2 Pol'!AF49</f>
        <v>0</v>
      </c>
      <c r="H43" s="148">
        <f>(F43*SazbaDPH1/100)+(G43*SazbaDPH2/100)</f>
        <v>0</v>
      </c>
      <c r="I43" s="148">
        <f>F43+G43+H43</f>
        <v>0</v>
      </c>
      <c r="J43" s="149" t="str">
        <f>IF(CenaCelkemVypocet=0,"",I43/CenaCelkemVypocet*100)</f>
        <v/>
      </c>
    </row>
    <row r="44" spans="1:10" ht="25.5" customHeight="1" x14ac:dyDescent="0.2">
      <c r="A44" s="134"/>
      <c r="B44" s="157" t="s">
        <v>53</v>
      </c>
      <c r="C44" s="158"/>
      <c r="D44" s="158"/>
      <c r="E44" s="159"/>
      <c r="F44" s="160">
        <f>SUMIF(A39:A43,"=1",F39:F43)</f>
        <v>0</v>
      </c>
      <c r="G44" s="161">
        <f>SUMIF(A39:A43,"=1",G39:G43)</f>
        <v>0</v>
      </c>
      <c r="H44" s="161">
        <f>SUMIF(A39:A43,"=1",H39:H43)</f>
        <v>0</v>
      </c>
      <c r="I44" s="161">
        <f>SUMIF(A39:A43,"=1",I39:I43)</f>
        <v>0</v>
      </c>
      <c r="J44" s="162">
        <f>SUMIF(A39:A43,"=1",J39:J43)</f>
        <v>0</v>
      </c>
    </row>
    <row r="46" spans="1:10" x14ac:dyDescent="0.2">
      <c r="A46" t="s">
        <v>55</v>
      </c>
      <c r="B46" t="s">
        <v>56</v>
      </c>
    </row>
    <row r="47" spans="1:10" x14ac:dyDescent="0.2">
      <c r="A47" t="s">
        <v>57</v>
      </c>
      <c r="B47" t="s">
        <v>58</v>
      </c>
    </row>
    <row r="48" spans="1:10" x14ac:dyDescent="0.2">
      <c r="A48" t="s">
        <v>59</v>
      </c>
      <c r="B48" t="s">
        <v>60</v>
      </c>
    </row>
    <row r="49" spans="1:10" x14ac:dyDescent="0.2">
      <c r="A49" t="s">
        <v>59</v>
      </c>
      <c r="B49" t="s">
        <v>61</v>
      </c>
    </row>
    <row r="52" spans="1:10" ht="15.75" x14ac:dyDescent="0.25">
      <c r="B52" s="173" t="s">
        <v>62</v>
      </c>
    </row>
    <row r="54" spans="1:10" ht="25.5" customHeight="1" x14ac:dyDescent="0.2">
      <c r="A54" s="175"/>
      <c r="B54" s="178" t="s">
        <v>17</v>
      </c>
      <c r="C54" s="178" t="s">
        <v>5</v>
      </c>
      <c r="D54" s="179"/>
      <c r="E54" s="179"/>
      <c r="F54" s="180" t="s">
        <v>63</v>
      </c>
      <c r="G54" s="180"/>
      <c r="H54" s="180"/>
      <c r="I54" s="180" t="s">
        <v>29</v>
      </c>
      <c r="J54" s="180" t="s">
        <v>0</v>
      </c>
    </row>
    <row r="55" spans="1:10" ht="36.75" customHeight="1" x14ac:dyDescent="0.2">
      <c r="A55" s="176"/>
      <c r="B55" s="181" t="s">
        <v>49</v>
      </c>
      <c r="C55" s="182" t="s">
        <v>64</v>
      </c>
      <c r="D55" s="183"/>
      <c r="E55" s="183"/>
      <c r="F55" s="190" t="s">
        <v>24</v>
      </c>
      <c r="G55" s="191"/>
      <c r="H55" s="191"/>
      <c r="I55" s="191">
        <f>'16 1 Pol'!G8</f>
        <v>0</v>
      </c>
      <c r="J55" s="187" t="str">
        <f>IF(I73=0,"",I55/I73*100)</f>
        <v/>
      </c>
    </row>
    <row r="56" spans="1:10" ht="36.75" customHeight="1" x14ac:dyDescent="0.2">
      <c r="A56" s="176"/>
      <c r="B56" s="181" t="s">
        <v>65</v>
      </c>
      <c r="C56" s="182" t="s">
        <v>66</v>
      </c>
      <c r="D56" s="183"/>
      <c r="E56" s="183"/>
      <c r="F56" s="190" t="s">
        <v>24</v>
      </c>
      <c r="G56" s="191"/>
      <c r="H56" s="191"/>
      <c r="I56" s="191">
        <f>'16 2 Pol'!G8</f>
        <v>0</v>
      </c>
      <c r="J56" s="187" t="str">
        <f>IF(I73=0,"",I56/I73*100)</f>
        <v/>
      </c>
    </row>
    <row r="57" spans="1:10" ht="36.75" customHeight="1" x14ac:dyDescent="0.2">
      <c r="A57" s="176"/>
      <c r="B57" s="181" t="s">
        <v>67</v>
      </c>
      <c r="C57" s="182" t="s">
        <v>68</v>
      </c>
      <c r="D57" s="183"/>
      <c r="E57" s="183"/>
      <c r="F57" s="190" t="s">
        <v>24</v>
      </c>
      <c r="G57" s="191"/>
      <c r="H57" s="191"/>
      <c r="I57" s="191">
        <f>'16 1 Pol'!G12</f>
        <v>0</v>
      </c>
      <c r="J57" s="187" t="str">
        <f>IF(I73=0,"",I57/I73*100)</f>
        <v/>
      </c>
    </row>
    <row r="58" spans="1:10" ht="36.75" customHeight="1" x14ac:dyDescent="0.2">
      <c r="A58" s="176"/>
      <c r="B58" s="181" t="s">
        <v>69</v>
      </c>
      <c r="C58" s="182" t="s">
        <v>70</v>
      </c>
      <c r="D58" s="183"/>
      <c r="E58" s="183"/>
      <c r="F58" s="190" t="s">
        <v>24</v>
      </c>
      <c r="G58" s="191"/>
      <c r="H58" s="191"/>
      <c r="I58" s="191">
        <f>'16 1 Pol'!G27</f>
        <v>0</v>
      </c>
      <c r="J58" s="187" t="str">
        <f>IF(I73=0,"",I58/I73*100)</f>
        <v/>
      </c>
    </row>
    <row r="59" spans="1:10" ht="36.75" customHeight="1" x14ac:dyDescent="0.2">
      <c r="A59" s="176"/>
      <c r="B59" s="181" t="s">
        <v>71</v>
      </c>
      <c r="C59" s="182" t="s">
        <v>72</v>
      </c>
      <c r="D59" s="183"/>
      <c r="E59" s="183"/>
      <c r="F59" s="190" t="s">
        <v>24</v>
      </c>
      <c r="G59" s="191"/>
      <c r="H59" s="191"/>
      <c r="I59" s="191">
        <f>'16 1 Pol'!G29</f>
        <v>0</v>
      </c>
      <c r="J59" s="187" t="str">
        <f>IF(I73=0,"",I59/I73*100)</f>
        <v/>
      </c>
    </row>
    <row r="60" spans="1:10" ht="36.75" customHeight="1" x14ac:dyDescent="0.2">
      <c r="A60" s="176"/>
      <c r="B60" s="181" t="s">
        <v>73</v>
      </c>
      <c r="C60" s="182" t="s">
        <v>74</v>
      </c>
      <c r="D60" s="183"/>
      <c r="E60" s="183"/>
      <c r="F60" s="190" t="s">
        <v>24</v>
      </c>
      <c r="G60" s="191"/>
      <c r="H60" s="191"/>
      <c r="I60" s="191">
        <f>'16 1 Pol'!G34</f>
        <v>0</v>
      </c>
      <c r="J60" s="187" t="str">
        <f>IF(I73=0,"",I60/I73*100)</f>
        <v/>
      </c>
    </row>
    <row r="61" spans="1:10" ht="36.75" customHeight="1" x14ac:dyDescent="0.2">
      <c r="A61" s="176"/>
      <c r="B61" s="181" t="s">
        <v>75</v>
      </c>
      <c r="C61" s="182" t="s">
        <v>76</v>
      </c>
      <c r="D61" s="183"/>
      <c r="E61" s="183"/>
      <c r="F61" s="190" t="s">
        <v>24</v>
      </c>
      <c r="G61" s="191"/>
      <c r="H61" s="191"/>
      <c r="I61" s="191">
        <f>'16 2 Pol'!G26</f>
        <v>0</v>
      </c>
      <c r="J61" s="187" t="str">
        <f>IF(I73=0,"",I61/I73*100)</f>
        <v/>
      </c>
    </row>
    <row r="62" spans="1:10" ht="36.75" customHeight="1" x14ac:dyDescent="0.2">
      <c r="A62" s="176"/>
      <c r="B62" s="181" t="s">
        <v>77</v>
      </c>
      <c r="C62" s="182" t="s">
        <v>78</v>
      </c>
      <c r="D62" s="183"/>
      <c r="E62" s="183"/>
      <c r="F62" s="190" t="s">
        <v>24</v>
      </c>
      <c r="G62" s="191"/>
      <c r="H62" s="191"/>
      <c r="I62" s="191">
        <f>'16 2 Pol'!G30</f>
        <v>0</v>
      </c>
      <c r="J62" s="187" t="str">
        <f>IF(I73=0,"",I62/I73*100)</f>
        <v/>
      </c>
    </row>
    <row r="63" spans="1:10" ht="36.75" customHeight="1" x14ac:dyDescent="0.2">
      <c r="A63" s="176"/>
      <c r="B63" s="181" t="s">
        <v>79</v>
      </c>
      <c r="C63" s="182" t="s">
        <v>80</v>
      </c>
      <c r="D63" s="183"/>
      <c r="E63" s="183"/>
      <c r="F63" s="190" t="s">
        <v>24</v>
      </c>
      <c r="G63" s="191"/>
      <c r="H63" s="191"/>
      <c r="I63" s="191">
        <f>'16 2 Pol'!G32</f>
        <v>0</v>
      </c>
      <c r="J63" s="187" t="str">
        <f>IF(I73=0,"",I63/I73*100)</f>
        <v/>
      </c>
    </row>
    <row r="64" spans="1:10" ht="36.75" customHeight="1" x14ac:dyDescent="0.2">
      <c r="A64" s="176"/>
      <c r="B64" s="181" t="s">
        <v>81</v>
      </c>
      <c r="C64" s="182" t="s">
        <v>82</v>
      </c>
      <c r="D64" s="183"/>
      <c r="E64" s="183"/>
      <c r="F64" s="190" t="s">
        <v>25</v>
      </c>
      <c r="G64" s="191"/>
      <c r="H64" s="191"/>
      <c r="I64" s="191">
        <f>'16 1 Pol'!G37</f>
        <v>0</v>
      </c>
      <c r="J64" s="187" t="str">
        <f>IF(I73=0,"",I64/I73*100)</f>
        <v/>
      </c>
    </row>
    <row r="65" spans="1:10" ht="36.75" customHeight="1" x14ac:dyDescent="0.2">
      <c r="A65" s="176"/>
      <c r="B65" s="181" t="s">
        <v>83</v>
      </c>
      <c r="C65" s="182" t="s">
        <v>84</v>
      </c>
      <c r="D65" s="183"/>
      <c r="E65" s="183"/>
      <c r="F65" s="190" t="s">
        <v>25</v>
      </c>
      <c r="G65" s="191"/>
      <c r="H65" s="191"/>
      <c r="I65" s="191">
        <f>'16 1 Pol'!G131</f>
        <v>0</v>
      </c>
      <c r="J65" s="187" t="str">
        <f>IF(I73=0,"",I65/I73*100)</f>
        <v/>
      </c>
    </row>
    <row r="66" spans="1:10" ht="36.75" customHeight="1" x14ac:dyDescent="0.2">
      <c r="A66" s="176"/>
      <c r="B66" s="181" t="s">
        <v>85</v>
      </c>
      <c r="C66" s="182" t="s">
        <v>86</v>
      </c>
      <c r="D66" s="183"/>
      <c r="E66" s="183"/>
      <c r="F66" s="190" t="s">
        <v>25</v>
      </c>
      <c r="G66" s="191"/>
      <c r="H66" s="191"/>
      <c r="I66" s="191">
        <f>'16 1 Pol'!G157</f>
        <v>0</v>
      </c>
      <c r="J66" s="187" t="str">
        <f>IF(I73=0,"",I66/I73*100)</f>
        <v/>
      </c>
    </row>
    <row r="67" spans="1:10" ht="36.75" customHeight="1" x14ac:dyDescent="0.2">
      <c r="A67" s="176"/>
      <c r="B67" s="181" t="s">
        <v>87</v>
      </c>
      <c r="C67" s="182" t="s">
        <v>88</v>
      </c>
      <c r="D67" s="183"/>
      <c r="E67" s="183"/>
      <c r="F67" s="190" t="s">
        <v>25</v>
      </c>
      <c r="G67" s="191"/>
      <c r="H67" s="191"/>
      <c r="I67" s="191">
        <f>'16 2 Pol'!G34</f>
        <v>0</v>
      </c>
      <c r="J67" s="187" t="str">
        <f>IF(I73=0,"",I67/I73*100)</f>
        <v/>
      </c>
    </row>
    <row r="68" spans="1:10" ht="36.75" customHeight="1" x14ac:dyDescent="0.2">
      <c r="A68" s="176"/>
      <c r="B68" s="181" t="s">
        <v>89</v>
      </c>
      <c r="C68" s="182" t="s">
        <v>90</v>
      </c>
      <c r="D68" s="183"/>
      <c r="E68" s="183"/>
      <c r="F68" s="190" t="s">
        <v>25</v>
      </c>
      <c r="G68" s="191"/>
      <c r="H68" s="191"/>
      <c r="I68" s="191">
        <f>'16 1 Pol'!G169</f>
        <v>0</v>
      </c>
      <c r="J68" s="187" t="str">
        <f>IF(I73=0,"",I68/I73*100)</f>
        <v/>
      </c>
    </row>
    <row r="69" spans="1:10" ht="36.75" customHeight="1" x14ac:dyDescent="0.2">
      <c r="A69" s="176"/>
      <c r="B69" s="181" t="s">
        <v>91</v>
      </c>
      <c r="C69" s="182" t="s">
        <v>92</v>
      </c>
      <c r="D69" s="183"/>
      <c r="E69" s="183"/>
      <c r="F69" s="190" t="s">
        <v>25</v>
      </c>
      <c r="G69" s="191"/>
      <c r="H69" s="191"/>
      <c r="I69" s="191">
        <f>'16 1 Pol'!G179</f>
        <v>0</v>
      </c>
      <c r="J69" s="187" t="str">
        <f>IF(I73=0,"",I69/I73*100)</f>
        <v/>
      </c>
    </row>
    <row r="70" spans="1:10" ht="36.75" customHeight="1" x14ac:dyDescent="0.2">
      <c r="A70" s="176"/>
      <c r="B70" s="181" t="s">
        <v>93</v>
      </c>
      <c r="C70" s="182" t="s">
        <v>94</v>
      </c>
      <c r="D70" s="183"/>
      <c r="E70" s="183"/>
      <c r="F70" s="190" t="s">
        <v>25</v>
      </c>
      <c r="G70" s="191"/>
      <c r="H70" s="191"/>
      <c r="I70" s="191">
        <f>'16 1 Pol'!G211</f>
        <v>0</v>
      </c>
      <c r="J70" s="187" t="str">
        <f>IF(I73=0,"",I70/I73*100)</f>
        <v/>
      </c>
    </row>
    <row r="71" spans="1:10" ht="36.75" customHeight="1" x14ac:dyDescent="0.2">
      <c r="A71" s="176"/>
      <c r="B71" s="181" t="s">
        <v>95</v>
      </c>
      <c r="C71" s="182" t="s">
        <v>96</v>
      </c>
      <c r="D71" s="183"/>
      <c r="E71" s="183"/>
      <c r="F71" s="190" t="s">
        <v>97</v>
      </c>
      <c r="G71" s="191"/>
      <c r="H71" s="191"/>
      <c r="I71" s="191">
        <f>'16 1 Pol'!G215</f>
        <v>0</v>
      </c>
      <c r="J71" s="187" t="str">
        <f>IF(I73=0,"",I71/I73*100)</f>
        <v/>
      </c>
    </row>
    <row r="72" spans="1:10" ht="36.75" customHeight="1" x14ac:dyDescent="0.2">
      <c r="A72" s="176"/>
      <c r="B72" s="181" t="s">
        <v>98</v>
      </c>
      <c r="C72" s="182" t="s">
        <v>28</v>
      </c>
      <c r="D72" s="183"/>
      <c r="E72" s="183"/>
      <c r="F72" s="190" t="s">
        <v>98</v>
      </c>
      <c r="G72" s="191"/>
      <c r="H72" s="191"/>
      <c r="I72" s="191">
        <f>'16 1 Pol'!G246</f>
        <v>0</v>
      </c>
      <c r="J72" s="187" t="str">
        <f>IF(I73=0,"",I72/I73*100)</f>
        <v/>
      </c>
    </row>
    <row r="73" spans="1:10" ht="25.5" customHeight="1" x14ac:dyDescent="0.2">
      <c r="A73" s="177"/>
      <c r="B73" s="184" t="s">
        <v>1</v>
      </c>
      <c r="C73" s="185"/>
      <c r="D73" s="186"/>
      <c r="E73" s="186"/>
      <c r="F73" s="192"/>
      <c r="G73" s="193"/>
      <c r="H73" s="193"/>
      <c r="I73" s="193">
        <f>SUM(I55:I72)</f>
        <v>0</v>
      </c>
      <c r="J73" s="188">
        <f>SUM(J55:J72)</f>
        <v>0</v>
      </c>
    </row>
    <row r="74" spans="1:10" x14ac:dyDescent="0.2">
      <c r="F74" s="133"/>
      <c r="G74" s="133"/>
      <c r="H74" s="133"/>
      <c r="I74" s="133"/>
      <c r="J74" s="189"/>
    </row>
    <row r="75" spans="1:10" x14ac:dyDescent="0.2">
      <c r="F75" s="133"/>
      <c r="G75" s="133"/>
      <c r="H75" s="133"/>
      <c r="I75" s="133"/>
      <c r="J75" s="189"/>
    </row>
    <row r="76" spans="1:10" x14ac:dyDescent="0.2">
      <c r="F76" s="133"/>
      <c r="G76" s="133"/>
      <c r="H76" s="133"/>
      <c r="I76" s="133"/>
      <c r="J76" s="189"/>
    </row>
  </sheetData>
  <sheetProtection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C69:E69"/>
    <mergeCell ref="C70:E70"/>
    <mergeCell ref="C71:E71"/>
    <mergeCell ref="C72:E72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B44:E44"/>
    <mergeCell ref="C55:E55"/>
    <mergeCell ref="C56:E56"/>
    <mergeCell ref="C57:E57"/>
    <mergeCell ref="C58:E5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xOvoLdwuBrmx/liINZ3N/N3l1eOi7K5NuU9HVhqjrLVl0mugxtz9cYBOtyAlqHwR0fPsgnAuFk2TrLXWU+/rmg==" saltValue="JRGUprGPVbDuOafQCx5QL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5C49-AECC-46F6-8031-86E5BEDE02D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100</v>
      </c>
      <c r="B1" s="195"/>
      <c r="C1" s="195"/>
      <c r="D1" s="195"/>
      <c r="E1" s="195"/>
      <c r="F1" s="195"/>
      <c r="G1" s="195"/>
      <c r="AG1" t="s">
        <v>101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102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102</v>
      </c>
      <c r="AG3" t="s">
        <v>103</v>
      </c>
    </row>
    <row r="4" spans="1:60" ht="24.95" customHeight="1" x14ac:dyDescent="0.2">
      <c r="A4" s="200" t="s">
        <v>9</v>
      </c>
      <c r="B4" s="201" t="s">
        <v>49</v>
      </c>
      <c r="C4" s="202" t="s">
        <v>50</v>
      </c>
      <c r="D4" s="203"/>
      <c r="E4" s="203"/>
      <c r="F4" s="203"/>
      <c r="G4" s="204"/>
      <c r="AG4" t="s">
        <v>104</v>
      </c>
    </row>
    <row r="5" spans="1:60" x14ac:dyDescent="0.2">
      <c r="D5" s="10"/>
    </row>
    <row r="6" spans="1:60" ht="38.25" x14ac:dyDescent="0.2">
      <c r="A6" s="206" t="s">
        <v>105</v>
      </c>
      <c r="B6" s="208" t="s">
        <v>106</v>
      </c>
      <c r="C6" s="208" t="s">
        <v>107</v>
      </c>
      <c r="D6" s="207" t="s">
        <v>108</v>
      </c>
      <c r="E6" s="206" t="s">
        <v>109</v>
      </c>
      <c r="F6" s="205" t="s">
        <v>110</v>
      </c>
      <c r="G6" s="206" t="s">
        <v>29</v>
      </c>
      <c r="H6" s="209" t="s">
        <v>30</v>
      </c>
      <c r="I6" s="209" t="s">
        <v>111</v>
      </c>
      <c r="J6" s="209" t="s">
        <v>31</v>
      </c>
      <c r="K6" s="209" t="s">
        <v>112</v>
      </c>
      <c r="L6" s="209" t="s">
        <v>113</v>
      </c>
      <c r="M6" s="209" t="s">
        <v>114</v>
      </c>
      <c r="N6" s="209" t="s">
        <v>115</v>
      </c>
      <c r="O6" s="209" t="s">
        <v>116</v>
      </c>
      <c r="P6" s="209" t="s">
        <v>117</v>
      </c>
      <c r="Q6" s="209" t="s">
        <v>118</v>
      </c>
      <c r="R6" s="209" t="s">
        <v>119</v>
      </c>
      <c r="S6" s="209" t="s">
        <v>120</v>
      </c>
      <c r="T6" s="209" t="s">
        <v>121</v>
      </c>
      <c r="U6" s="209" t="s">
        <v>122</v>
      </c>
      <c r="V6" s="209" t="s">
        <v>123</v>
      </c>
      <c r="W6" s="209" t="s">
        <v>124</v>
      </c>
      <c r="X6" s="209" t="s">
        <v>125</v>
      </c>
      <c r="Y6" s="209" t="s">
        <v>126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6" t="s">
        <v>127</v>
      </c>
      <c r="B8" s="227" t="s">
        <v>49</v>
      </c>
      <c r="C8" s="253" t="s">
        <v>64</v>
      </c>
      <c r="D8" s="228"/>
      <c r="E8" s="229"/>
      <c r="F8" s="230"/>
      <c r="G8" s="230">
        <f>SUMIF(AG9:AG11,"&lt;&gt;NOR",G9:G11)</f>
        <v>0</v>
      </c>
      <c r="H8" s="230"/>
      <c r="I8" s="230">
        <f>SUM(I9:I11)</f>
        <v>0</v>
      </c>
      <c r="J8" s="230"/>
      <c r="K8" s="230">
        <f>SUM(K9:K11)</f>
        <v>0</v>
      </c>
      <c r="L8" s="230"/>
      <c r="M8" s="230">
        <f>SUM(M9:M11)</f>
        <v>0</v>
      </c>
      <c r="N8" s="229"/>
      <c r="O8" s="229">
        <f>SUM(O9:O11)</f>
        <v>0</v>
      </c>
      <c r="P8" s="229"/>
      <c r="Q8" s="229">
        <f>SUM(Q9:Q11)</f>
        <v>29.98</v>
      </c>
      <c r="R8" s="230"/>
      <c r="S8" s="230"/>
      <c r="T8" s="231"/>
      <c r="U8" s="225"/>
      <c r="V8" s="225">
        <f>SUM(V9:V11)</f>
        <v>34.76</v>
      </c>
      <c r="W8" s="225"/>
      <c r="X8" s="225"/>
      <c r="Y8" s="225"/>
      <c r="AG8" t="s">
        <v>128</v>
      </c>
    </row>
    <row r="9" spans="1:60" ht="22.5" outlineLevel="1" x14ac:dyDescent="0.2">
      <c r="A9" s="233">
        <v>1</v>
      </c>
      <c r="B9" s="234" t="s">
        <v>129</v>
      </c>
      <c r="C9" s="254" t="s">
        <v>130</v>
      </c>
      <c r="D9" s="235" t="s">
        <v>131</v>
      </c>
      <c r="E9" s="236">
        <v>217.25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0.13800000000000001</v>
      </c>
      <c r="Q9" s="236">
        <f>ROUND(E9*P9,2)</f>
        <v>29.98</v>
      </c>
      <c r="R9" s="238" t="s">
        <v>132</v>
      </c>
      <c r="S9" s="238" t="s">
        <v>133</v>
      </c>
      <c r="T9" s="239" t="s">
        <v>133</v>
      </c>
      <c r="U9" s="221">
        <v>0.16</v>
      </c>
      <c r="V9" s="221">
        <f>ROUND(E9*U9,2)</f>
        <v>34.76</v>
      </c>
      <c r="W9" s="221"/>
      <c r="X9" s="221" t="s">
        <v>134</v>
      </c>
      <c r="Y9" s="221" t="s">
        <v>135</v>
      </c>
      <c r="Z9" s="210"/>
      <c r="AA9" s="210"/>
      <c r="AB9" s="210"/>
      <c r="AC9" s="210"/>
      <c r="AD9" s="210"/>
      <c r="AE9" s="210"/>
      <c r="AF9" s="210"/>
      <c r="AG9" s="210" t="s">
        <v>136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5" t="s">
        <v>137</v>
      </c>
      <c r="D10" s="240"/>
      <c r="E10" s="240"/>
      <c r="F10" s="240"/>
      <c r="G10" s="240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138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2" x14ac:dyDescent="0.2">
      <c r="A11" s="217"/>
      <c r="B11" s="218"/>
      <c r="C11" s="256" t="s">
        <v>139</v>
      </c>
      <c r="D11" s="223"/>
      <c r="E11" s="224">
        <v>217.25</v>
      </c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140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x14ac:dyDescent="0.2">
      <c r="A12" s="226" t="s">
        <v>127</v>
      </c>
      <c r="B12" s="227" t="s">
        <v>67</v>
      </c>
      <c r="C12" s="253" t="s">
        <v>68</v>
      </c>
      <c r="D12" s="228"/>
      <c r="E12" s="229"/>
      <c r="F12" s="230"/>
      <c r="G12" s="230">
        <f>SUMIF(AG13:AG26,"&lt;&gt;NOR",G13:G26)</f>
        <v>0</v>
      </c>
      <c r="H12" s="230"/>
      <c r="I12" s="230">
        <f>SUM(I13:I26)</f>
        <v>0</v>
      </c>
      <c r="J12" s="230"/>
      <c r="K12" s="230">
        <f>SUM(K13:K26)</f>
        <v>0</v>
      </c>
      <c r="L12" s="230"/>
      <c r="M12" s="230">
        <f>SUM(M13:M26)</f>
        <v>0</v>
      </c>
      <c r="N12" s="229"/>
      <c r="O12" s="229">
        <f>SUM(O13:O26)</f>
        <v>1.2000000000000002</v>
      </c>
      <c r="P12" s="229"/>
      <c r="Q12" s="229">
        <f>SUM(Q13:Q26)</f>
        <v>0</v>
      </c>
      <c r="R12" s="230"/>
      <c r="S12" s="230"/>
      <c r="T12" s="231"/>
      <c r="U12" s="225"/>
      <c r="V12" s="225">
        <f>SUM(V13:V26)</f>
        <v>30.88</v>
      </c>
      <c r="W12" s="225"/>
      <c r="X12" s="225"/>
      <c r="Y12" s="225"/>
      <c r="AG12" t="s">
        <v>128</v>
      </c>
    </row>
    <row r="13" spans="1:60" ht="22.5" outlineLevel="1" x14ac:dyDescent="0.2">
      <c r="A13" s="233">
        <v>2</v>
      </c>
      <c r="B13" s="234" t="s">
        <v>141</v>
      </c>
      <c r="C13" s="254" t="s">
        <v>142</v>
      </c>
      <c r="D13" s="235" t="s">
        <v>131</v>
      </c>
      <c r="E13" s="236">
        <v>60</v>
      </c>
      <c r="F13" s="237"/>
      <c r="G13" s="238">
        <f>ROUND(E13*F13,2)</f>
        <v>0</v>
      </c>
      <c r="H13" s="237"/>
      <c r="I13" s="238">
        <f>ROUND(E13*H13,2)</f>
        <v>0</v>
      </c>
      <c r="J13" s="237"/>
      <c r="K13" s="238">
        <f>ROUND(E13*J13,2)</f>
        <v>0</v>
      </c>
      <c r="L13" s="238">
        <v>21</v>
      </c>
      <c r="M13" s="238">
        <f>G13*(1+L13/100)</f>
        <v>0</v>
      </c>
      <c r="N13" s="236">
        <v>1.8380000000000001E-2</v>
      </c>
      <c r="O13" s="236">
        <f>ROUND(E13*N13,2)</f>
        <v>1.1000000000000001</v>
      </c>
      <c r="P13" s="236">
        <v>0</v>
      </c>
      <c r="Q13" s="236">
        <f>ROUND(E13*P13,2)</f>
        <v>0</v>
      </c>
      <c r="R13" s="238" t="s">
        <v>143</v>
      </c>
      <c r="S13" s="238" t="s">
        <v>133</v>
      </c>
      <c r="T13" s="239" t="s">
        <v>133</v>
      </c>
      <c r="U13" s="221">
        <v>0.123</v>
      </c>
      <c r="V13" s="221">
        <f>ROUND(E13*U13,2)</f>
        <v>7.38</v>
      </c>
      <c r="W13" s="221"/>
      <c r="X13" s="221" t="s">
        <v>134</v>
      </c>
      <c r="Y13" s="221" t="s">
        <v>135</v>
      </c>
      <c r="Z13" s="210"/>
      <c r="AA13" s="210"/>
      <c r="AB13" s="210"/>
      <c r="AC13" s="210"/>
      <c r="AD13" s="210"/>
      <c r="AE13" s="210"/>
      <c r="AF13" s="210"/>
      <c r="AG13" s="210" t="s">
        <v>144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5" t="s">
        <v>145</v>
      </c>
      <c r="D14" s="240"/>
      <c r="E14" s="240"/>
      <c r="F14" s="240"/>
      <c r="G14" s="240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138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57" t="s">
        <v>146</v>
      </c>
      <c r="D15" s="241"/>
      <c r="E15" s="241"/>
      <c r="F15" s="241"/>
      <c r="G15" s="241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0"/>
      <c r="AA15" s="210"/>
      <c r="AB15" s="210"/>
      <c r="AC15" s="210"/>
      <c r="AD15" s="210"/>
      <c r="AE15" s="210"/>
      <c r="AF15" s="210"/>
      <c r="AG15" s="210" t="s">
        <v>147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6" t="s">
        <v>148</v>
      </c>
      <c r="D16" s="223"/>
      <c r="E16" s="224">
        <v>60</v>
      </c>
      <c r="F16" s="221"/>
      <c r="G16" s="221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140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33">
        <v>3</v>
      </c>
      <c r="B17" s="234" t="s">
        <v>149</v>
      </c>
      <c r="C17" s="254" t="s">
        <v>150</v>
      </c>
      <c r="D17" s="235" t="s">
        <v>131</v>
      </c>
      <c r="E17" s="236">
        <v>120</v>
      </c>
      <c r="F17" s="237"/>
      <c r="G17" s="238">
        <f>ROUND(E17*F17,2)</f>
        <v>0</v>
      </c>
      <c r="H17" s="237"/>
      <c r="I17" s="238">
        <f>ROUND(E17*H17,2)</f>
        <v>0</v>
      </c>
      <c r="J17" s="237"/>
      <c r="K17" s="238">
        <f>ROUND(E17*J17,2)</f>
        <v>0</v>
      </c>
      <c r="L17" s="238">
        <v>21</v>
      </c>
      <c r="M17" s="238">
        <f>G17*(1+L17/100)</f>
        <v>0</v>
      </c>
      <c r="N17" s="236">
        <v>8.1999999999999998E-4</v>
      </c>
      <c r="O17" s="236">
        <f>ROUND(E17*N17,2)</f>
        <v>0.1</v>
      </c>
      <c r="P17" s="236">
        <v>0</v>
      </c>
      <c r="Q17" s="236">
        <f>ROUND(E17*P17,2)</f>
        <v>0</v>
      </c>
      <c r="R17" s="238" t="s">
        <v>143</v>
      </c>
      <c r="S17" s="238" t="s">
        <v>133</v>
      </c>
      <c r="T17" s="239" t="s">
        <v>133</v>
      </c>
      <c r="U17" s="221">
        <v>0.01</v>
      </c>
      <c r="V17" s="221">
        <f>ROUND(E17*U17,2)</f>
        <v>1.2</v>
      </c>
      <c r="W17" s="221"/>
      <c r="X17" s="221" t="s">
        <v>134</v>
      </c>
      <c r="Y17" s="221" t="s">
        <v>135</v>
      </c>
      <c r="Z17" s="210"/>
      <c r="AA17" s="210"/>
      <c r="AB17" s="210"/>
      <c r="AC17" s="210"/>
      <c r="AD17" s="210"/>
      <c r="AE17" s="210"/>
      <c r="AF17" s="210"/>
      <c r="AG17" s="210" t="s">
        <v>144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5" t="s">
        <v>145</v>
      </c>
      <c r="D18" s="240"/>
      <c r="E18" s="240"/>
      <c r="F18" s="240"/>
      <c r="G18" s="240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138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56" t="s">
        <v>151</v>
      </c>
      <c r="D19" s="223"/>
      <c r="E19" s="224">
        <v>120</v>
      </c>
      <c r="F19" s="221"/>
      <c r="G19" s="221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0"/>
      <c r="AA19" s="210"/>
      <c r="AB19" s="210"/>
      <c r="AC19" s="210"/>
      <c r="AD19" s="210"/>
      <c r="AE19" s="210"/>
      <c r="AF19" s="210"/>
      <c r="AG19" s="210" t="s">
        <v>140</v>
      </c>
      <c r="AH19" s="210">
        <v>5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33">
        <v>4</v>
      </c>
      <c r="B20" s="234" t="s">
        <v>152</v>
      </c>
      <c r="C20" s="254" t="s">
        <v>153</v>
      </c>
      <c r="D20" s="235" t="s">
        <v>131</v>
      </c>
      <c r="E20" s="236">
        <v>60</v>
      </c>
      <c r="F20" s="237"/>
      <c r="G20" s="238">
        <f>ROUND(E20*F20,2)</f>
        <v>0</v>
      </c>
      <c r="H20" s="237"/>
      <c r="I20" s="238">
        <f>ROUND(E20*H20,2)</f>
        <v>0</v>
      </c>
      <c r="J20" s="237"/>
      <c r="K20" s="238">
        <f>ROUND(E20*J20,2)</f>
        <v>0</v>
      </c>
      <c r="L20" s="238">
        <v>21</v>
      </c>
      <c r="M20" s="238">
        <f>G20*(1+L20/100)</f>
        <v>0</v>
      </c>
      <c r="N20" s="236">
        <v>0</v>
      </c>
      <c r="O20" s="236">
        <f>ROUND(E20*N20,2)</f>
        <v>0</v>
      </c>
      <c r="P20" s="236">
        <v>0</v>
      </c>
      <c r="Q20" s="236">
        <f>ROUND(E20*P20,2)</f>
        <v>0</v>
      </c>
      <c r="R20" s="238" t="s">
        <v>143</v>
      </c>
      <c r="S20" s="238" t="s">
        <v>133</v>
      </c>
      <c r="T20" s="239" t="s">
        <v>133</v>
      </c>
      <c r="U20" s="221">
        <v>0.105</v>
      </c>
      <c r="V20" s="221">
        <f>ROUND(E20*U20,2)</f>
        <v>6.3</v>
      </c>
      <c r="W20" s="221"/>
      <c r="X20" s="221" t="s">
        <v>134</v>
      </c>
      <c r="Y20" s="221" t="s">
        <v>135</v>
      </c>
      <c r="Z20" s="210"/>
      <c r="AA20" s="210"/>
      <c r="AB20" s="210"/>
      <c r="AC20" s="210"/>
      <c r="AD20" s="210"/>
      <c r="AE20" s="210"/>
      <c r="AF20" s="210"/>
      <c r="AG20" s="210" t="s">
        <v>144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56" t="s">
        <v>154</v>
      </c>
      <c r="D21" s="223"/>
      <c r="E21" s="224">
        <v>60</v>
      </c>
      <c r="F21" s="221"/>
      <c r="G21" s="221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0"/>
      <c r="AA21" s="210"/>
      <c r="AB21" s="210"/>
      <c r="AC21" s="210"/>
      <c r="AD21" s="210"/>
      <c r="AE21" s="210"/>
      <c r="AF21" s="210"/>
      <c r="AG21" s="210" t="s">
        <v>140</v>
      </c>
      <c r="AH21" s="210">
        <v>5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33">
        <v>5</v>
      </c>
      <c r="B22" s="234" t="s">
        <v>155</v>
      </c>
      <c r="C22" s="254" t="s">
        <v>156</v>
      </c>
      <c r="D22" s="235" t="s">
        <v>157</v>
      </c>
      <c r="E22" s="236">
        <v>8</v>
      </c>
      <c r="F22" s="237"/>
      <c r="G22" s="238">
        <f>ROUND(E22*F22,2)</f>
        <v>0</v>
      </c>
      <c r="H22" s="237"/>
      <c r="I22" s="238">
        <f>ROUND(E22*H22,2)</f>
        <v>0</v>
      </c>
      <c r="J22" s="237"/>
      <c r="K22" s="238">
        <f>ROUND(E22*J22,2)</f>
        <v>0</v>
      </c>
      <c r="L22" s="238">
        <v>21</v>
      </c>
      <c r="M22" s="238">
        <f>G22*(1+L22/100)</f>
        <v>0</v>
      </c>
      <c r="N22" s="236">
        <v>0</v>
      </c>
      <c r="O22" s="236">
        <f>ROUND(E22*N22,2)</f>
        <v>0</v>
      </c>
      <c r="P22" s="236">
        <v>0</v>
      </c>
      <c r="Q22" s="236">
        <f>ROUND(E22*P22,2)</f>
        <v>0</v>
      </c>
      <c r="R22" s="238" t="s">
        <v>143</v>
      </c>
      <c r="S22" s="238" t="s">
        <v>133</v>
      </c>
      <c r="T22" s="239" t="s">
        <v>133</v>
      </c>
      <c r="U22" s="221">
        <v>2</v>
      </c>
      <c r="V22" s="221">
        <f>ROUND(E22*U22,2)</f>
        <v>16</v>
      </c>
      <c r="W22" s="221"/>
      <c r="X22" s="221" t="s">
        <v>134</v>
      </c>
      <c r="Y22" s="221" t="s">
        <v>135</v>
      </c>
      <c r="Z22" s="210"/>
      <c r="AA22" s="210"/>
      <c r="AB22" s="210"/>
      <c r="AC22" s="210"/>
      <c r="AD22" s="210"/>
      <c r="AE22" s="210"/>
      <c r="AF22" s="210"/>
      <c r="AG22" s="210" t="s">
        <v>136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5" t="s">
        <v>158</v>
      </c>
      <c r="D23" s="240"/>
      <c r="E23" s="240"/>
      <c r="F23" s="240"/>
      <c r="G23" s="240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0"/>
      <c r="AA23" s="210"/>
      <c r="AB23" s="210"/>
      <c r="AC23" s="210"/>
      <c r="AD23" s="210"/>
      <c r="AE23" s="210"/>
      <c r="AF23" s="210"/>
      <c r="AG23" s="210" t="s">
        <v>138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6" t="s">
        <v>159</v>
      </c>
      <c r="D24" s="223"/>
      <c r="E24" s="224">
        <v>8</v>
      </c>
      <c r="F24" s="221"/>
      <c r="G24" s="221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140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3">
        <v>6</v>
      </c>
      <c r="B25" s="234" t="s">
        <v>160</v>
      </c>
      <c r="C25" s="254" t="s">
        <v>161</v>
      </c>
      <c r="D25" s="235" t="s">
        <v>162</v>
      </c>
      <c r="E25" s="236">
        <v>16</v>
      </c>
      <c r="F25" s="237"/>
      <c r="G25" s="238">
        <f>ROUND(E25*F25,2)</f>
        <v>0</v>
      </c>
      <c r="H25" s="237"/>
      <c r="I25" s="238">
        <f>ROUND(E25*H25,2)</f>
        <v>0</v>
      </c>
      <c r="J25" s="237"/>
      <c r="K25" s="238">
        <f>ROUND(E25*J25,2)</f>
        <v>0</v>
      </c>
      <c r="L25" s="238">
        <v>21</v>
      </c>
      <c r="M25" s="238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8"/>
      <c r="S25" s="238" t="s">
        <v>163</v>
      </c>
      <c r="T25" s="239" t="s">
        <v>164</v>
      </c>
      <c r="U25" s="221">
        <v>0</v>
      </c>
      <c r="V25" s="221">
        <f>ROUND(E25*U25,2)</f>
        <v>0</v>
      </c>
      <c r="W25" s="221"/>
      <c r="X25" s="221" t="s">
        <v>134</v>
      </c>
      <c r="Y25" s="221" t="s">
        <v>135</v>
      </c>
      <c r="Z25" s="210"/>
      <c r="AA25" s="210"/>
      <c r="AB25" s="210"/>
      <c r="AC25" s="210"/>
      <c r="AD25" s="210"/>
      <c r="AE25" s="210"/>
      <c r="AF25" s="210"/>
      <c r="AG25" s="210" t="s">
        <v>144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6" t="s">
        <v>165</v>
      </c>
      <c r="D26" s="223"/>
      <c r="E26" s="224">
        <v>16</v>
      </c>
      <c r="F26" s="221"/>
      <c r="G26" s="221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140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226" t="s">
        <v>127</v>
      </c>
      <c r="B27" s="227" t="s">
        <v>69</v>
      </c>
      <c r="C27" s="253" t="s">
        <v>70</v>
      </c>
      <c r="D27" s="228"/>
      <c r="E27" s="229"/>
      <c r="F27" s="230"/>
      <c r="G27" s="230">
        <f>SUMIF(AG28:AG28,"&lt;&gt;NOR",G28:G28)</f>
        <v>0</v>
      </c>
      <c r="H27" s="230"/>
      <c r="I27" s="230">
        <f>SUM(I28:I28)</f>
        <v>0</v>
      </c>
      <c r="J27" s="230"/>
      <c r="K27" s="230">
        <f>SUM(K28:K28)</f>
        <v>0</v>
      </c>
      <c r="L27" s="230"/>
      <c r="M27" s="230">
        <f>SUM(M28:M28)</f>
        <v>0</v>
      </c>
      <c r="N27" s="229"/>
      <c r="O27" s="229">
        <f>SUM(O28:O28)</f>
        <v>0</v>
      </c>
      <c r="P27" s="229"/>
      <c r="Q27" s="229">
        <f>SUM(Q28:Q28)</f>
        <v>0</v>
      </c>
      <c r="R27" s="230"/>
      <c r="S27" s="230"/>
      <c r="T27" s="231"/>
      <c r="U27" s="225"/>
      <c r="V27" s="225">
        <f>SUM(V28:V28)</f>
        <v>0</v>
      </c>
      <c r="W27" s="225"/>
      <c r="X27" s="225"/>
      <c r="Y27" s="225"/>
      <c r="AG27" t="s">
        <v>128</v>
      </c>
    </row>
    <row r="28" spans="1:60" ht="22.5" outlineLevel="1" x14ac:dyDescent="0.2">
      <c r="A28" s="242">
        <v>7</v>
      </c>
      <c r="B28" s="243" t="s">
        <v>166</v>
      </c>
      <c r="C28" s="258" t="s">
        <v>167</v>
      </c>
      <c r="D28" s="244" t="s">
        <v>168</v>
      </c>
      <c r="E28" s="245">
        <v>7</v>
      </c>
      <c r="F28" s="246"/>
      <c r="G28" s="247">
        <f>ROUND(E28*F28,2)</f>
        <v>0</v>
      </c>
      <c r="H28" s="246"/>
      <c r="I28" s="247">
        <f>ROUND(E28*H28,2)</f>
        <v>0</v>
      </c>
      <c r="J28" s="246"/>
      <c r="K28" s="247">
        <f>ROUND(E28*J28,2)</f>
        <v>0</v>
      </c>
      <c r="L28" s="247">
        <v>21</v>
      </c>
      <c r="M28" s="247">
        <f>G28*(1+L28/100)</f>
        <v>0</v>
      </c>
      <c r="N28" s="245">
        <v>0</v>
      </c>
      <c r="O28" s="245">
        <f>ROUND(E28*N28,2)</f>
        <v>0</v>
      </c>
      <c r="P28" s="245">
        <v>0</v>
      </c>
      <c r="Q28" s="245">
        <f>ROUND(E28*P28,2)</f>
        <v>0</v>
      </c>
      <c r="R28" s="247"/>
      <c r="S28" s="247" t="s">
        <v>163</v>
      </c>
      <c r="T28" s="248" t="s">
        <v>164</v>
      </c>
      <c r="U28" s="221">
        <v>0</v>
      </c>
      <c r="V28" s="221">
        <f>ROUND(E28*U28,2)</f>
        <v>0</v>
      </c>
      <c r="W28" s="221"/>
      <c r="X28" s="221" t="s">
        <v>134</v>
      </c>
      <c r="Y28" s="221" t="s">
        <v>135</v>
      </c>
      <c r="Z28" s="210"/>
      <c r="AA28" s="210"/>
      <c r="AB28" s="210"/>
      <c r="AC28" s="210"/>
      <c r="AD28" s="210"/>
      <c r="AE28" s="210"/>
      <c r="AF28" s="210"/>
      <c r="AG28" s="210" t="s">
        <v>144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226" t="s">
        <v>127</v>
      </c>
      <c r="B29" s="227" t="s">
        <v>71</v>
      </c>
      <c r="C29" s="253" t="s">
        <v>72</v>
      </c>
      <c r="D29" s="228"/>
      <c r="E29" s="229"/>
      <c r="F29" s="230"/>
      <c r="G29" s="230">
        <f>SUMIF(AG30:AG33,"&lt;&gt;NOR",G30:G33)</f>
        <v>0</v>
      </c>
      <c r="H29" s="230"/>
      <c r="I29" s="230">
        <f>SUM(I30:I33)</f>
        <v>0</v>
      </c>
      <c r="J29" s="230"/>
      <c r="K29" s="230">
        <f>SUM(K30:K33)</f>
        <v>0</v>
      </c>
      <c r="L29" s="230"/>
      <c r="M29" s="230">
        <f>SUM(M30:M33)</f>
        <v>0</v>
      </c>
      <c r="N29" s="229"/>
      <c r="O29" s="229">
        <f>SUM(O30:O33)</f>
        <v>0</v>
      </c>
      <c r="P29" s="229"/>
      <c r="Q29" s="229">
        <f>SUM(Q30:Q33)</f>
        <v>0.02</v>
      </c>
      <c r="R29" s="230"/>
      <c r="S29" s="230"/>
      <c r="T29" s="231"/>
      <c r="U29" s="225"/>
      <c r="V29" s="225">
        <f>SUM(V30:V33)</f>
        <v>8.17</v>
      </c>
      <c r="W29" s="225"/>
      <c r="X29" s="225"/>
      <c r="Y29" s="225"/>
      <c r="AG29" t="s">
        <v>128</v>
      </c>
    </row>
    <row r="30" spans="1:60" outlineLevel="1" x14ac:dyDescent="0.2">
      <c r="A30" s="233">
        <v>8</v>
      </c>
      <c r="B30" s="234" t="s">
        <v>169</v>
      </c>
      <c r="C30" s="254" t="s">
        <v>170</v>
      </c>
      <c r="D30" s="235" t="s">
        <v>171</v>
      </c>
      <c r="E30" s="236">
        <v>1.82</v>
      </c>
      <c r="F30" s="237"/>
      <c r="G30" s="238">
        <f>ROUND(E30*F30,2)</f>
        <v>0</v>
      </c>
      <c r="H30" s="237"/>
      <c r="I30" s="238">
        <f>ROUND(E30*H30,2)</f>
        <v>0</v>
      </c>
      <c r="J30" s="237"/>
      <c r="K30" s="238">
        <f>ROUND(E30*J30,2)</f>
        <v>0</v>
      </c>
      <c r="L30" s="238">
        <v>21</v>
      </c>
      <c r="M30" s="238">
        <f>G30*(1+L30/100)</f>
        <v>0</v>
      </c>
      <c r="N30" s="236">
        <v>1.58E-3</v>
      </c>
      <c r="O30" s="236">
        <f>ROUND(E30*N30,2)</f>
        <v>0</v>
      </c>
      <c r="P30" s="236">
        <v>1.256E-2</v>
      </c>
      <c r="Q30" s="236">
        <f>ROUND(E30*P30,2)</f>
        <v>0.02</v>
      </c>
      <c r="R30" s="238" t="s">
        <v>172</v>
      </c>
      <c r="S30" s="238" t="s">
        <v>133</v>
      </c>
      <c r="T30" s="239" t="s">
        <v>133</v>
      </c>
      <c r="U30" s="221">
        <v>2.7</v>
      </c>
      <c r="V30" s="221">
        <f>ROUND(E30*U30,2)</f>
        <v>4.91</v>
      </c>
      <c r="W30" s="221"/>
      <c r="X30" s="221" t="s">
        <v>134</v>
      </c>
      <c r="Y30" s="221" t="s">
        <v>135</v>
      </c>
      <c r="Z30" s="210"/>
      <c r="AA30" s="210"/>
      <c r="AB30" s="210"/>
      <c r="AC30" s="210"/>
      <c r="AD30" s="210"/>
      <c r="AE30" s="210"/>
      <c r="AF30" s="210"/>
      <c r="AG30" s="210" t="s">
        <v>136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6" t="s">
        <v>173</v>
      </c>
      <c r="D31" s="223"/>
      <c r="E31" s="224">
        <v>1.82</v>
      </c>
      <c r="F31" s="221"/>
      <c r="G31" s="221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0"/>
      <c r="AA31" s="210"/>
      <c r="AB31" s="210"/>
      <c r="AC31" s="210"/>
      <c r="AD31" s="210"/>
      <c r="AE31" s="210"/>
      <c r="AF31" s="210"/>
      <c r="AG31" s="210" t="s">
        <v>140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1" x14ac:dyDescent="0.2">
      <c r="A32" s="233">
        <v>9</v>
      </c>
      <c r="B32" s="234" t="s">
        <v>174</v>
      </c>
      <c r="C32" s="254" t="s">
        <v>175</v>
      </c>
      <c r="D32" s="235" t="s">
        <v>171</v>
      </c>
      <c r="E32" s="236">
        <v>1.82</v>
      </c>
      <c r="F32" s="237"/>
      <c r="G32" s="238">
        <f>ROUND(E32*F32,2)</f>
        <v>0</v>
      </c>
      <c r="H32" s="237"/>
      <c r="I32" s="238">
        <f>ROUND(E32*H32,2)</f>
        <v>0</v>
      </c>
      <c r="J32" s="237"/>
      <c r="K32" s="238">
        <f>ROUND(E32*J32,2)</f>
        <v>0</v>
      </c>
      <c r="L32" s="238">
        <v>21</v>
      </c>
      <c r="M32" s="238">
        <f>G32*(1+L32/100)</f>
        <v>0</v>
      </c>
      <c r="N32" s="236">
        <v>2.5600000000000002E-3</v>
      </c>
      <c r="O32" s="236">
        <f>ROUND(E32*N32,2)</f>
        <v>0</v>
      </c>
      <c r="P32" s="236">
        <v>0</v>
      </c>
      <c r="Q32" s="236">
        <f>ROUND(E32*P32,2)</f>
        <v>0</v>
      </c>
      <c r="R32" s="238" t="s">
        <v>172</v>
      </c>
      <c r="S32" s="238" t="s">
        <v>133</v>
      </c>
      <c r="T32" s="239" t="s">
        <v>133</v>
      </c>
      <c r="U32" s="221">
        <v>1.7889999999999999</v>
      </c>
      <c r="V32" s="221">
        <f>ROUND(E32*U32,2)</f>
        <v>3.26</v>
      </c>
      <c r="W32" s="221"/>
      <c r="X32" s="221" t="s">
        <v>134</v>
      </c>
      <c r="Y32" s="221" t="s">
        <v>135</v>
      </c>
      <c r="Z32" s="210"/>
      <c r="AA32" s="210"/>
      <c r="AB32" s="210"/>
      <c r="AC32" s="210"/>
      <c r="AD32" s="210"/>
      <c r="AE32" s="210"/>
      <c r="AF32" s="210"/>
      <c r="AG32" s="210" t="s">
        <v>136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6" t="s">
        <v>176</v>
      </c>
      <c r="D33" s="223"/>
      <c r="E33" s="224">
        <v>1.82</v>
      </c>
      <c r="F33" s="221"/>
      <c r="G33" s="221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0"/>
      <c r="AA33" s="210"/>
      <c r="AB33" s="210"/>
      <c r="AC33" s="210"/>
      <c r="AD33" s="210"/>
      <c r="AE33" s="210"/>
      <c r="AF33" s="210"/>
      <c r="AG33" s="210" t="s">
        <v>140</v>
      </c>
      <c r="AH33" s="210">
        <v>5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6" t="s">
        <v>127</v>
      </c>
      <c r="B34" s="227" t="s">
        <v>73</v>
      </c>
      <c r="C34" s="253" t="s">
        <v>74</v>
      </c>
      <c r="D34" s="228"/>
      <c r="E34" s="229"/>
      <c r="F34" s="230"/>
      <c r="G34" s="230">
        <f>SUMIF(AG35:AG36,"&lt;&gt;NOR",G35:G36)</f>
        <v>0</v>
      </c>
      <c r="H34" s="230"/>
      <c r="I34" s="230">
        <f>SUM(I35:I36)</f>
        <v>0</v>
      </c>
      <c r="J34" s="230"/>
      <c r="K34" s="230">
        <f>SUM(K35:K36)</f>
        <v>0</v>
      </c>
      <c r="L34" s="230"/>
      <c r="M34" s="230">
        <f>SUM(M35:M36)</f>
        <v>0</v>
      </c>
      <c r="N34" s="229"/>
      <c r="O34" s="229">
        <f>SUM(O35:O36)</f>
        <v>0</v>
      </c>
      <c r="P34" s="229"/>
      <c r="Q34" s="229">
        <f>SUM(Q35:Q36)</f>
        <v>0</v>
      </c>
      <c r="R34" s="230"/>
      <c r="S34" s="230"/>
      <c r="T34" s="231"/>
      <c r="U34" s="225"/>
      <c r="V34" s="225">
        <f>SUM(V35:V36)</f>
        <v>2.29</v>
      </c>
      <c r="W34" s="225"/>
      <c r="X34" s="225"/>
      <c r="Y34" s="225"/>
      <c r="AG34" t="s">
        <v>128</v>
      </c>
    </row>
    <row r="35" spans="1:60" ht="22.5" outlineLevel="1" x14ac:dyDescent="0.2">
      <c r="A35" s="233">
        <v>10</v>
      </c>
      <c r="B35" s="234" t="s">
        <v>177</v>
      </c>
      <c r="C35" s="254" t="s">
        <v>178</v>
      </c>
      <c r="D35" s="235" t="s">
        <v>179</v>
      </c>
      <c r="E35" s="236">
        <v>1.2087300000000001</v>
      </c>
      <c r="F35" s="237"/>
      <c r="G35" s="238">
        <f>ROUND(E35*F35,2)</f>
        <v>0</v>
      </c>
      <c r="H35" s="237"/>
      <c r="I35" s="238">
        <f>ROUND(E35*H35,2)</f>
        <v>0</v>
      </c>
      <c r="J35" s="237"/>
      <c r="K35" s="238">
        <f>ROUND(E35*J35,2)</f>
        <v>0</v>
      </c>
      <c r="L35" s="238">
        <v>21</v>
      </c>
      <c r="M35" s="238">
        <f>G35*(1+L35/100)</f>
        <v>0</v>
      </c>
      <c r="N35" s="236">
        <v>0</v>
      </c>
      <c r="O35" s="236">
        <f>ROUND(E35*N35,2)</f>
        <v>0</v>
      </c>
      <c r="P35" s="236">
        <v>0</v>
      </c>
      <c r="Q35" s="236">
        <f>ROUND(E35*P35,2)</f>
        <v>0</v>
      </c>
      <c r="R35" s="238" t="s">
        <v>180</v>
      </c>
      <c r="S35" s="238" t="s">
        <v>133</v>
      </c>
      <c r="T35" s="239" t="s">
        <v>133</v>
      </c>
      <c r="U35" s="221">
        <v>1.8919999999999999</v>
      </c>
      <c r="V35" s="221">
        <f>ROUND(E35*U35,2)</f>
        <v>2.29</v>
      </c>
      <c r="W35" s="221"/>
      <c r="X35" s="221" t="s">
        <v>181</v>
      </c>
      <c r="Y35" s="221" t="s">
        <v>135</v>
      </c>
      <c r="Z35" s="210"/>
      <c r="AA35" s="210"/>
      <c r="AB35" s="210"/>
      <c r="AC35" s="210"/>
      <c r="AD35" s="210"/>
      <c r="AE35" s="210"/>
      <c r="AF35" s="210"/>
      <c r="AG35" s="210" t="s">
        <v>182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5" t="s">
        <v>183</v>
      </c>
      <c r="D36" s="240"/>
      <c r="E36" s="240"/>
      <c r="F36" s="240"/>
      <c r="G36" s="240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138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226" t="s">
        <v>127</v>
      </c>
      <c r="B37" s="227" t="s">
        <v>81</v>
      </c>
      <c r="C37" s="253" t="s">
        <v>82</v>
      </c>
      <c r="D37" s="228"/>
      <c r="E37" s="229"/>
      <c r="F37" s="230"/>
      <c r="G37" s="230">
        <f>SUMIF(AG38:AG130,"&lt;&gt;NOR",G38:G130)</f>
        <v>0</v>
      </c>
      <c r="H37" s="230"/>
      <c r="I37" s="230">
        <f>SUM(I38:I130)</f>
        <v>0</v>
      </c>
      <c r="J37" s="230"/>
      <c r="K37" s="230">
        <f>SUM(K38:K130)</f>
        <v>0</v>
      </c>
      <c r="L37" s="230"/>
      <c r="M37" s="230">
        <f>SUM(M38:M130)</f>
        <v>0</v>
      </c>
      <c r="N37" s="229"/>
      <c r="O37" s="229">
        <f>SUM(O38:O130)</f>
        <v>3.87</v>
      </c>
      <c r="P37" s="229"/>
      <c r="Q37" s="229">
        <f>SUM(Q38:Q130)</f>
        <v>6.56</v>
      </c>
      <c r="R37" s="230"/>
      <c r="S37" s="230"/>
      <c r="T37" s="231"/>
      <c r="U37" s="225"/>
      <c r="V37" s="225">
        <f>SUM(V38:V130)</f>
        <v>1551.3500000000001</v>
      </c>
      <c r="W37" s="225"/>
      <c r="X37" s="225"/>
      <c r="Y37" s="225"/>
      <c r="AG37" t="s">
        <v>128</v>
      </c>
    </row>
    <row r="38" spans="1:60" ht="22.5" outlineLevel="1" x14ac:dyDescent="0.2">
      <c r="A38" s="233">
        <v>11</v>
      </c>
      <c r="B38" s="234" t="s">
        <v>184</v>
      </c>
      <c r="C38" s="254" t="s">
        <v>185</v>
      </c>
      <c r="D38" s="235" t="s">
        <v>131</v>
      </c>
      <c r="E38" s="236">
        <v>1093.4519</v>
      </c>
      <c r="F38" s="237"/>
      <c r="G38" s="238">
        <f>ROUND(E38*F38,2)</f>
        <v>0</v>
      </c>
      <c r="H38" s="237"/>
      <c r="I38" s="238">
        <f>ROUND(E38*H38,2)</f>
        <v>0</v>
      </c>
      <c r="J38" s="237"/>
      <c r="K38" s="238">
        <f>ROUND(E38*J38,2)</f>
        <v>0</v>
      </c>
      <c r="L38" s="238">
        <v>21</v>
      </c>
      <c r="M38" s="238">
        <f>G38*(1+L38/100)</f>
        <v>0</v>
      </c>
      <c r="N38" s="236">
        <v>0</v>
      </c>
      <c r="O38" s="236">
        <f>ROUND(E38*N38,2)</f>
        <v>0</v>
      </c>
      <c r="P38" s="236">
        <v>6.0000000000000001E-3</v>
      </c>
      <c r="Q38" s="236">
        <f>ROUND(E38*P38,2)</f>
        <v>6.56</v>
      </c>
      <c r="R38" s="238" t="s">
        <v>186</v>
      </c>
      <c r="S38" s="238" t="s">
        <v>133</v>
      </c>
      <c r="T38" s="239" t="s">
        <v>133</v>
      </c>
      <c r="U38" s="221">
        <v>5.1999999999999998E-2</v>
      </c>
      <c r="V38" s="221">
        <f>ROUND(E38*U38,2)</f>
        <v>56.86</v>
      </c>
      <c r="W38" s="221"/>
      <c r="X38" s="221" t="s">
        <v>134</v>
      </c>
      <c r="Y38" s="221" t="s">
        <v>135</v>
      </c>
      <c r="Z38" s="210"/>
      <c r="AA38" s="210"/>
      <c r="AB38" s="210"/>
      <c r="AC38" s="210"/>
      <c r="AD38" s="210"/>
      <c r="AE38" s="210"/>
      <c r="AF38" s="210"/>
      <c r="AG38" s="210" t="s">
        <v>136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6" t="s">
        <v>187</v>
      </c>
      <c r="D39" s="223"/>
      <c r="E39" s="224">
        <v>1010.2519</v>
      </c>
      <c r="F39" s="221"/>
      <c r="G39" s="221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140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56" t="s">
        <v>188</v>
      </c>
      <c r="D40" s="223"/>
      <c r="E40" s="224">
        <v>-89.89</v>
      </c>
      <c r="F40" s="221"/>
      <c r="G40" s="221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140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17"/>
      <c r="B41" s="218"/>
      <c r="C41" s="256" t="s">
        <v>189</v>
      </c>
      <c r="D41" s="223"/>
      <c r="E41" s="224">
        <v>64.41</v>
      </c>
      <c r="F41" s="221"/>
      <c r="G41" s="221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140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56" t="s">
        <v>190</v>
      </c>
      <c r="D42" s="223"/>
      <c r="E42" s="224">
        <v>84</v>
      </c>
      <c r="F42" s="221"/>
      <c r="G42" s="221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140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17"/>
      <c r="B43" s="218"/>
      <c r="C43" s="256" t="s">
        <v>191</v>
      </c>
      <c r="D43" s="223"/>
      <c r="E43" s="224">
        <v>4.95</v>
      </c>
      <c r="F43" s="221"/>
      <c r="G43" s="221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140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56" t="s">
        <v>192</v>
      </c>
      <c r="D44" s="223"/>
      <c r="E44" s="224">
        <v>9.9600000000000009</v>
      </c>
      <c r="F44" s="221"/>
      <c r="G44" s="221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140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3" x14ac:dyDescent="0.2">
      <c r="A45" s="217"/>
      <c r="B45" s="218"/>
      <c r="C45" s="256" t="s">
        <v>193</v>
      </c>
      <c r="D45" s="223"/>
      <c r="E45" s="224">
        <v>6.85</v>
      </c>
      <c r="F45" s="221"/>
      <c r="G45" s="221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140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17"/>
      <c r="B46" s="218"/>
      <c r="C46" s="256" t="s">
        <v>194</v>
      </c>
      <c r="D46" s="223"/>
      <c r="E46" s="224">
        <v>2.92</v>
      </c>
      <c r="F46" s="221"/>
      <c r="G46" s="221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140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33">
        <v>12</v>
      </c>
      <c r="B47" s="234" t="s">
        <v>195</v>
      </c>
      <c r="C47" s="254" t="s">
        <v>196</v>
      </c>
      <c r="D47" s="235" t="s">
        <v>131</v>
      </c>
      <c r="E47" s="236">
        <v>37.197159999999997</v>
      </c>
      <c r="F47" s="237"/>
      <c r="G47" s="238">
        <f>ROUND(E47*F47,2)</f>
        <v>0</v>
      </c>
      <c r="H47" s="237"/>
      <c r="I47" s="238">
        <f>ROUND(E47*H47,2)</f>
        <v>0</v>
      </c>
      <c r="J47" s="237"/>
      <c r="K47" s="238">
        <f>ROUND(E47*J47,2)</f>
        <v>0</v>
      </c>
      <c r="L47" s="238">
        <v>21</v>
      </c>
      <c r="M47" s="238">
        <f>G47*(1+L47/100)</f>
        <v>0</v>
      </c>
      <c r="N47" s="236">
        <v>3.5E-4</v>
      </c>
      <c r="O47" s="236">
        <f>ROUND(E47*N47,2)</f>
        <v>0.01</v>
      </c>
      <c r="P47" s="236">
        <v>0</v>
      </c>
      <c r="Q47" s="236">
        <f>ROUND(E47*P47,2)</f>
        <v>0</v>
      </c>
      <c r="R47" s="238" t="s">
        <v>186</v>
      </c>
      <c r="S47" s="238" t="s">
        <v>133</v>
      </c>
      <c r="T47" s="239" t="s">
        <v>133</v>
      </c>
      <c r="U47" s="221">
        <v>0.2</v>
      </c>
      <c r="V47" s="221">
        <f>ROUND(E47*U47,2)</f>
        <v>7.44</v>
      </c>
      <c r="W47" s="221"/>
      <c r="X47" s="221" t="s">
        <v>134</v>
      </c>
      <c r="Y47" s="221" t="s">
        <v>135</v>
      </c>
      <c r="Z47" s="210"/>
      <c r="AA47" s="210"/>
      <c r="AB47" s="210"/>
      <c r="AC47" s="210"/>
      <c r="AD47" s="210"/>
      <c r="AE47" s="210"/>
      <c r="AF47" s="210"/>
      <c r="AG47" s="210" t="s">
        <v>197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2" x14ac:dyDescent="0.2">
      <c r="A48" s="217"/>
      <c r="B48" s="218"/>
      <c r="C48" s="256" t="s">
        <v>198</v>
      </c>
      <c r="D48" s="223"/>
      <c r="E48" s="224">
        <v>37.197159999999997</v>
      </c>
      <c r="F48" s="221"/>
      <c r="G48" s="221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140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33.75" outlineLevel="1" x14ac:dyDescent="0.2">
      <c r="A49" s="233">
        <v>13</v>
      </c>
      <c r="B49" s="234" t="s">
        <v>199</v>
      </c>
      <c r="C49" s="254" t="s">
        <v>200</v>
      </c>
      <c r="D49" s="235" t="s">
        <v>201</v>
      </c>
      <c r="E49" s="236">
        <v>7</v>
      </c>
      <c r="F49" s="237"/>
      <c r="G49" s="238">
        <f>ROUND(E49*F49,2)</f>
        <v>0</v>
      </c>
      <c r="H49" s="237"/>
      <c r="I49" s="238">
        <f>ROUND(E49*H49,2)</f>
        <v>0</v>
      </c>
      <c r="J49" s="237"/>
      <c r="K49" s="238">
        <f>ROUND(E49*J49,2)</f>
        <v>0</v>
      </c>
      <c r="L49" s="238">
        <v>21</v>
      </c>
      <c r="M49" s="238">
        <f>G49*(1+L49/100)</f>
        <v>0</v>
      </c>
      <c r="N49" s="236">
        <v>3.7499999999999999E-3</v>
      </c>
      <c r="O49" s="236">
        <f>ROUND(E49*N49,2)</f>
        <v>0.03</v>
      </c>
      <c r="P49" s="236">
        <v>0</v>
      </c>
      <c r="Q49" s="236">
        <f>ROUND(E49*P49,2)</f>
        <v>0</v>
      </c>
      <c r="R49" s="238" t="s">
        <v>186</v>
      </c>
      <c r="S49" s="238" t="s">
        <v>133</v>
      </c>
      <c r="T49" s="239" t="s">
        <v>133</v>
      </c>
      <c r="U49" s="221">
        <v>0.7</v>
      </c>
      <c r="V49" s="221">
        <f>ROUND(E49*U49,2)</f>
        <v>4.9000000000000004</v>
      </c>
      <c r="W49" s="221"/>
      <c r="X49" s="221" t="s">
        <v>134</v>
      </c>
      <c r="Y49" s="221" t="s">
        <v>135</v>
      </c>
      <c r="Z49" s="210"/>
      <c r="AA49" s="210"/>
      <c r="AB49" s="210"/>
      <c r="AC49" s="210"/>
      <c r="AD49" s="210"/>
      <c r="AE49" s="210"/>
      <c r="AF49" s="210"/>
      <c r="AG49" s="210" t="s">
        <v>136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55" t="s">
        <v>202</v>
      </c>
      <c r="D50" s="240"/>
      <c r="E50" s="240"/>
      <c r="F50" s="240"/>
      <c r="G50" s="240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138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7" t="s">
        <v>203</v>
      </c>
      <c r="D51" s="241"/>
      <c r="E51" s="241"/>
      <c r="F51" s="241"/>
      <c r="G51" s="241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0"/>
      <c r="AA51" s="210"/>
      <c r="AB51" s="210"/>
      <c r="AC51" s="210"/>
      <c r="AD51" s="210"/>
      <c r="AE51" s="210"/>
      <c r="AF51" s="210"/>
      <c r="AG51" s="210" t="s">
        <v>147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49" t="str">
        <f>C51</f>
        <v>ukotvení kotevní desky šrouby, utěsnění kolem prostupu PU pěnou, natavení manžety prostupu k parozábraně</v>
      </c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6" t="s">
        <v>204</v>
      </c>
      <c r="D52" s="223"/>
      <c r="E52" s="224">
        <v>7</v>
      </c>
      <c r="F52" s="221"/>
      <c r="G52" s="221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140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2.5" outlineLevel="1" x14ac:dyDescent="0.2">
      <c r="A53" s="233">
        <v>14</v>
      </c>
      <c r="B53" s="234" t="s">
        <v>205</v>
      </c>
      <c r="C53" s="254" t="s">
        <v>206</v>
      </c>
      <c r="D53" s="235" t="s">
        <v>131</v>
      </c>
      <c r="E53" s="236">
        <v>1202.79709</v>
      </c>
      <c r="F53" s="237"/>
      <c r="G53" s="238">
        <f>ROUND(E53*F53,2)</f>
        <v>0</v>
      </c>
      <c r="H53" s="237"/>
      <c r="I53" s="238">
        <f>ROUND(E53*H53,2)</f>
        <v>0</v>
      </c>
      <c r="J53" s="237"/>
      <c r="K53" s="238">
        <f>ROUND(E53*J53,2)</f>
        <v>0</v>
      </c>
      <c r="L53" s="238">
        <v>21</v>
      </c>
      <c r="M53" s="238">
        <f>G53*(1+L53/100)</f>
        <v>0</v>
      </c>
      <c r="N53" s="236">
        <v>6.0000000000000002E-5</v>
      </c>
      <c r="O53" s="236">
        <f>ROUND(E53*N53,2)</f>
        <v>7.0000000000000007E-2</v>
      </c>
      <c r="P53" s="236">
        <v>0</v>
      </c>
      <c r="Q53" s="236">
        <f>ROUND(E53*P53,2)</f>
        <v>0</v>
      </c>
      <c r="R53" s="238" t="s">
        <v>186</v>
      </c>
      <c r="S53" s="238" t="s">
        <v>133</v>
      </c>
      <c r="T53" s="239" t="s">
        <v>133</v>
      </c>
      <c r="U53" s="221">
        <v>0.91459999999999997</v>
      </c>
      <c r="V53" s="221">
        <f>ROUND(E53*U53,2)</f>
        <v>1100.08</v>
      </c>
      <c r="W53" s="221"/>
      <c r="X53" s="221" t="s">
        <v>134</v>
      </c>
      <c r="Y53" s="221" t="s">
        <v>135</v>
      </c>
      <c r="Z53" s="210"/>
      <c r="AA53" s="210"/>
      <c r="AB53" s="210"/>
      <c r="AC53" s="210"/>
      <c r="AD53" s="210"/>
      <c r="AE53" s="210"/>
      <c r="AF53" s="210"/>
      <c r="AG53" s="210" t="s">
        <v>197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9" t="s">
        <v>207</v>
      </c>
      <c r="D54" s="250"/>
      <c r="E54" s="250"/>
      <c r="F54" s="250"/>
      <c r="G54" s="250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147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6" t="s">
        <v>208</v>
      </c>
      <c r="D55" s="223"/>
      <c r="E55" s="224">
        <v>1111.27709</v>
      </c>
      <c r="F55" s="221"/>
      <c r="G55" s="221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0"/>
      <c r="AA55" s="210"/>
      <c r="AB55" s="210"/>
      <c r="AC55" s="210"/>
      <c r="AD55" s="210"/>
      <c r="AE55" s="210"/>
      <c r="AF55" s="210"/>
      <c r="AG55" s="210" t="s">
        <v>140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3" x14ac:dyDescent="0.2">
      <c r="A56" s="217"/>
      <c r="B56" s="218"/>
      <c r="C56" s="256" t="s">
        <v>209</v>
      </c>
      <c r="D56" s="223"/>
      <c r="E56" s="224">
        <v>-98.879000000000005</v>
      </c>
      <c r="F56" s="221"/>
      <c r="G56" s="221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140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3" x14ac:dyDescent="0.2">
      <c r="A57" s="217"/>
      <c r="B57" s="218"/>
      <c r="C57" s="256" t="s">
        <v>210</v>
      </c>
      <c r="D57" s="223"/>
      <c r="E57" s="224">
        <v>70.850999999999999</v>
      </c>
      <c r="F57" s="221"/>
      <c r="G57" s="221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140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">
      <c r="A58" s="217"/>
      <c r="B58" s="218"/>
      <c r="C58" s="256" t="s">
        <v>211</v>
      </c>
      <c r="D58" s="223"/>
      <c r="E58" s="224">
        <v>92.4</v>
      </c>
      <c r="F58" s="221"/>
      <c r="G58" s="221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140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">
      <c r="A59" s="217"/>
      <c r="B59" s="218"/>
      <c r="C59" s="256" t="s">
        <v>212</v>
      </c>
      <c r="D59" s="223"/>
      <c r="E59" s="224">
        <v>5.4450000000000003</v>
      </c>
      <c r="F59" s="221"/>
      <c r="G59" s="221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0"/>
      <c r="AA59" s="210"/>
      <c r="AB59" s="210"/>
      <c r="AC59" s="210"/>
      <c r="AD59" s="210"/>
      <c r="AE59" s="210"/>
      <c r="AF59" s="210"/>
      <c r="AG59" s="210" t="s">
        <v>140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">
      <c r="A60" s="217"/>
      <c r="B60" s="218"/>
      <c r="C60" s="256" t="s">
        <v>213</v>
      </c>
      <c r="D60" s="223"/>
      <c r="E60" s="224">
        <v>10.956</v>
      </c>
      <c r="F60" s="221"/>
      <c r="G60" s="221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140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3" x14ac:dyDescent="0.2">
      <c r="A61" s="217"/>
      <c r="B61" s="218"/>
      <c r="C61" s="256" t="s">
        <v>214</v>
      </c>
      <c r="D61" s="223"/>
      <c r="E61" s="224">
        <v>7.5350000000000001</v>
      </c>
      <c r="F61" s="221"/>
      <c r="G61" s="221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0"/>
      <c r="AA61" s="210"/>
      <c r="AB61" s="210"/>
      <c r="AC61" s="210"/>
      <c r="AD61" s="210"/>
      <c r="AE61" s="210"/>
      <c r="AF61" s="210"/>
      <c r="AG61" s="210" t="s">
        <v>140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3" x14ac:dyDescent="0.2">
      <c r="A62" s="217"/>
      <c r="B62" s="218"/>
      <c r="C62" s="256" t="s">
        <v>215</v>
      </c>
      <c r="D62" s="223"/>
      <c r="E62" s="224">
        <v>3.2120000000000002</v>
      </c>
      <c r="F62" s="221"/>
      <c r="G62" s="221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140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33.75" outlineLevel="1" x14ac:dyDescent="0.2">
      <c r="A63" s="233">
        <v>15</v>
      </c>
      <c r="B63" s="234" t="s">
        <v>216</v>
      </c>
      <c r="C63" s="254" t="s">
        <v>217</v>
      </c>
      <c r="D63" s="235" t="s">
        <v>171</v>
      </c>
      <c r="E63" s="236">
        <v>130.97999999999999</v>
      </c>
      <c r="F63" s="237"/>
      <c r="G63" s="238">
        <f>ROUND(E63*F63,2)</f>
        <v>0</v>
      </c>
      <c r="H63" s="237"/>
      <c r="I63" s="238">
        <f>ROUND(E63*H63,2)</f>
        <v>0</v>
      </c>
      <c r="J63" s="237"/>
      <c r="K63" s="238">
        <f>ROUND(E63*J63,2)</f>
        <v>0</v>
      </c>
      <c r="L63" s="238">
        <v>21</v>
      </c>
      <c r="M63" s="238">
        <f>G63*(1+L63/100)</f>
        <v>0</v>
      </c>
      <c r="N63" s="236">
        <v>1.8400000000000001E-3</v>
      </c>
      <c r="O63" s="236">
        <f>ROUND(E63*N63,2)</f>
        <v>0.24</v>
      </c>
      <c r="P63" s="236">
        <v>0</v>
      </c>
      <c r="Q63" s="236">
        <f>ROUND(E63*P63,2)</f>
        <v>0</v>
      </c>
      <c r="R63" s="238" t="s">
        <v>186</v>
      </c>
      <c r="S63" s="238" t="s">
        <v>133</v>
      </c>
      <c r="T63" s="239" t="s">
        <v>133</v>
      </c>
      <c r="U63" s="221">
        <v>0.252</v>
      </c>
      <c r="V63" s="221">
        <f>ROUND(E63*U63,2)</f>
        <v>33.01</v>
      </c>
      <c r="W63" s="221"/>
      <c r="X63" s="221" t="s">
        <v>134</v>
      </c>
      <c r="Y63" s="221" t="s">
        <v>135</v>
      </c>
      <c r="Z63" s="210"/>
      <c r="AA63" s="210"/>
      <c r="AB63" s="210"/>
      <c r="AC63" s="210"/>
      <c r="AD63" s="210"/>
      <c r="AE63" s="210"/>
      <c r="AF63" s="210"/>
      <c r="AG63" s="210" t="s">
        <v>136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5" t="s">
        <v>202</v>
      </c>
      <c r="D64" s="240"/>
      <c r="E64" s="240"/>
      <c r="F64" s="240"/>
      <c r="G64" s="240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138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7" t="s">
        <v>218</v>
      </c>
      <c r="D65" s="241"/>
      <c r="E65" s="241"/>
      <c r="F65" s="241"/>
      <c r="G65" s="241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0"/>
      <c r="AA65" s="210"/>
      <c r="AB65" s="210"/>
      <c r="AC65" s="210"/>
      <c r="AD65" s="210"/>
      <c r="AE65" s="210"/>
      <c r="AF65" s="210"/>
      <c r="AG65" s="210" t="s">
        <v>147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6" t="s">
        <v>219</v>
      </c>
      <c r="D66" s="223"/>
      <c r="E66" s="224">
        <v>130.97999999999999</v>
      </c>
      <c r="F66" s="221"/>
      <c r="G66" s="221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140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33.75" outlineLevel="1" x14ac:dyDescent="0.2">
      <c r="A67" s="233">
        <v>16</v>
      </c>
      <c r="B67" s="234" t="s">
        <v>220</v>
      </c>
      <c r="C67" s="254" t="s">
        <v>221</v>
      </c>
      <c r="D67" s="235" t="s">
        <v>171</v>
      </c>
      <c r="E67" s="236">
        <v>153.19999999999999</v>
      </c>
      <c r="F67" s="237"/>
      <c r="G67" s="238">
        <f>ROUND(E67*F67,2)</f>
        <v>0</v>
      </c>
      <c r="H67" s="237"/>
      <c r="I67" s="238">
        <f>ROUND(E67*H67,2)</f>
        <v>0</v>
      </c>
      <c r="J67" s="237"/>
      <c r="K67" s="238">
        <f>ROUND(E67*J67,2)</f>
        <v>0</v>
      </c>
      <c r="L67" s="238">
        <v>21</v>
      </c>
      <c r="M67" s="238">
        <f>G67*(1+L67/100)</f>
        <v>0</v>
      </c>
      <c r="N67" s="236">
        <v>6.6E-4</v>
      </c>
      <c r="O67" s="236">
        <f>ROUND(E67*N67,2)</f>
        <v>0.1</v>
      </c>
      <c r="P67" s="236">
        <v>0</v>
      </c>
      <c r="Q67" s="236">
        <f>ROUND(E67*P67,2)</f>
        <v>0</v>
      </c>
      <c r="R67" s="238" t="s">
        <v>186</v>
      </c>
      <c r="S67" s="238" t="s">
        <v>133</v>
      </c>
      <c r="T67" s="239" t="s">
        <v>133</v>
      </c>
      <c r="U67" s="221">
        <v>0.189</v>
      </c>
      <c r="V67" s="221">
        <f>ROUND(E67*U67,2)</f>
        <v>28.95</v>
      </c>
      <c r="W67" s="221"/>
      <c r="X67" s="221" t="s">
        <v>134</v>
      </c>
      <c r="Y67" s="221" t="s">
        <v>135</v>
      </c>
      <c r="Z67" s="210"/>
      <c r="AA67" s="210"/>
      <c r="AB67" s="210"/>
      <c r="AC67" s="210"/>
      <c r="AD67" s="210"/>
      <c r="AE67" s="210"/>
      <c r="AF67" s="210"/>
      <c r="AG67" s="210" t="s">
        <v>136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55" t="s">
        <v>202</v>
      </c>
      <c r="D68" s="240"/>
      <c r="E68" s="240"/>
      <c r="F68" s="240"/>
      <c r="G68" s="240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138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57" t="s">
        <v>222</v>
      </c>
      <c r="D69" s="241"/>
      <c r="E69" s="241"/>
      <c r="F69" s="241"/>
      <c r="G69" s="241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0"/>
      <c r="AA69" s="210"/>
      <c r="AB69" s="210"/>
      <c r="AC69" s="210"/>
      <c r="AD69" s="210"/>
      <c r="AE69" s="210"/>
      <c r="AF69" s="210"/>
      <c r="AG69" s="210" t="s">
        <v>147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6" t="s">
        <v>223</v>
      </c>
      <c r="D70" s="223"/>
      <c r="E70" s="224">
        <v>120</v>
      </c>
      <c r="F70" s="221"/>
      <c r="G70" s="221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140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">
      <c r="A71" s="217"/>
      <c r="B71" s="218"/>
      <c r="C71" s="256" t="s">
        <v>224</v>
      </c>
      <c r="D71" s="223"/>
      <c r="E71" s="224">
        <v>33.200000000000003</v>
      </c>
      <c r="F71" s="221"/>
      <c r="G71" s="221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0"/>
      <c r="AA71" s="210"/>
      <c r="AB71" s="210"/>
      <c r="AC71" s="210"/>
      <c r="AD71" s="210"/>
      <c r="AE71" s="210"/>
      <c r="AF71" s="210"/>
      <c r="AG71" s="210" t="s">
        <v>140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33.75" outlineLevel="1" x14ac:dyDescent="0.2">
      <c r="A72" s="233">
        <v>17</v>
      </c>
      <c r="B72" s="234" t="s">
        <v>225</v>
      </c>
      <c r="C72" s="254" t="s">
        <v>226</v>
      </c>
      <c r="D72" s="235" t="s">
        <v>171</v>
      </c>
      <c r="E72" s="236">
        <v>387.25</v>
      </c>
      <c r="F72" s="237"/>
      <c r="G72" s="238">
        <f>ROUND(E72*F72,2)</f>
        <v>0</v>
      </c>
      <c r="H72" s="237"/>
      <c r="I72" s="238">
        <f>ROUND(E72*H72,2)</f>
        <v>0</v>
      </c>
      <c r="J72" s="237"/>
      <c r="K72" s="238">
        <f>ROUND(E72*J72,2)</f>
        <v>0</v>
      </c>
      <c r="L72" s="238">
        <v>21</v>
      </c>
      <c r="M72" s="238">
        <f>G72*(1+L72/100)</f>
        <v>0</v>
      </c>
      <c r="N72" s="236">
        <v>7.6000000000000004E-4</v>
      </c>
      <c r="O72" s="236">
        <f>ROUND(E72*N72,2)</f>
        <v>0.28999999999999998</v>
      </c>
      <c r="P72" s="236">
        <v>0</v>
      </c>
      <c r="Q72" s="236">
        <f>ROUND(E72*P72,2)</f>
        <v>0</v>
      </c>
      <c r="R72" s="238" t="s">
        <v>186</v>
      </c>
      <c r="S72" s="238" t="s">
        <v>133</v>
      </c>
      <c r="T72" s="239" t="s">
        <v>133</v>
      </c>
      <c r="U72" s="221">
        <v>0.189</v>
      </c>
      <c r="V72" s="221">
        <f>ROUND(E72*U72,2)</f>
        <v>73.19</v>
      </c>
      <c r="W72" s="221"/>
      <c r="X72" s="221" t="s">
        <v>134</v>
      </c>
      <c r="Y72" s="221" t="s">
        <v>135</v>
      </c>
      <c r="Z72" s="210"/>
      <c r="AA72" s="210"/>
      <c r="AB72" s="210"/>
      <c r="AC72" s="210"/>
      <c r="AD72" s="210"/>
      <c r="AE72" s="210"/>
      <c r="AF72" s="210"/>
      <c r="AG72" s="210" t="s">
        <v>136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55" t="s">
        <v>202</v>
      </c>
      <c r="D73" s="240"/>
      <c r="E73" s="240"/>
      <c r="F73" s="240"/>
      <c r="G73" s="240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0"/>
      <c r="AA73" s="210"/>
      <c r="AB73" s="210"/>
      <c r="AC73" s="210"/>
      <c r="AD73" s="210"/>
      <c r="AE73" s="210"/>
      <c r="AF73" s="210"/>
      <c r="AG73" s="210" t="s">
        <v>138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7" t="s">
        <v>227</v>
      </c>
      <c r="D74" s="241"/>
      <c r="E74" s="241"/>
      <c r="F74" s="241"/>
      <c r="G74" s="241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147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17"/>
      <c r="B75" s="218"/>
      <c r="C75" s="256" t="s">
        <v>228</v>
      </c>
      <c r="D75" s="223"/>
      <c r="E75" s="224">
        <v>128.82</v>
      </c>
      <c r="F75" s="221"/>
      <c r="G75" s="221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0"/>
      <c r="AA75" s="210"/>
      <c r="AB75" s="210"/>
      <c r="AC75" s="210"/>
      <c r="AD75" s="210"/>
      <c r="AE75" s="210"/>
      <c r="AF75" s="210"/>
      <c r="AG75" s="210" t="s">
        <v>140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">
      <c r="A76" s="217"/>
      <c r="B76" s="218"/>
      <c r="C76" s="256" t="s">
        <v>229</v>
      </c>
      <c r="D76" s="223"/>
      <c r="E76" s="224">
        <v>216</v>
      </c>
      <c r="F76" s="221"/>
      <c r="G76" s="221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0"/>
      <c r="AA76" s="210"/>
      <c r="AB76" s="210"/>
      <c r="AC76" s="210"/>
      <c r="AD76" s="210"/>
      <c r="AE76" s="210"/>
      <c r="AF76" s="210"/>
      <c r="AG76" s="210" t="s">
        <v>140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17"/>
      <c r="B77" s="218"/>
      <c r="C77" s="256" t="s">
        <v>230</v>
      </c>
      <c r="D77" s="223"/>
      <c r="E77" s="224">
        <v>11.9</v>
      </c>
      <c r="F77" s="221"/>
      <c r="G77" s="221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0"/>
      <c r="AA77" s="210"/>
      <c r="AB77" s="210"/>
      <c r="AC77" s="210"/>
      <c r="AD77" s="210"/>
      <c r="AE77" s="210"/>
      <c r="AF77" s="210"/>
      <c r="AG77" s="210" t="s">
        <v>140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17"/>
      <c r="B78" s="218"/>
      <c r="C78" s="256" t="s">
        <v>231</v>
      </c>
      <c r="D78" s="223"/>
      <c r="E78" s="224">
        <v>1.2</v>
      </c>
      <c r="F78" s="221"/>
      <c r="G78" s="221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0"/>
      <c r="AA78" s="210"/>
      <c r="AB78" s="210"/>
      <c r="AC78" s="210"/>
      <c r="AD78" s="210"/>
      <c r="AE78" s="210"/>
      <c r="AF78" s="210"/>
      <c r="AG78" s="210" t="s">
        <v>140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17"/>
      <c r="B79" s="218"/>
      <c r="C79" s="256" t="s">
        <v>232</v>
      </c>
      <c r="D79" s="223"/>
      <c r="E79" s="224">
        <v>19.25</v>
      </c>
      <c r="F79" s="221"/>
      <c r="G79" s="221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0"/>
      <c r="AA79" s="210"/>
      <c r="AB79" s="210"/>
      <c r="AC79" s="210"/>
      <c r="AD79" s="210"/>
      <c r="AE79" s="210"/>
      <c r="AF79" s="210"/>
      <c r="AG79" s="210" t="s">
        <v>140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56" t="s">
        <v>233</v>
      </c>
      <c r="D80" s="223"/>
      <c r="E80" s="224">
        <v>10.08</v>
      </c>
      <c r="F80" s="221"/>
      <c r="G80" s="221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140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33.75" outlineLevel="1" x14ac:dyDescent="0.2">
      <c r="A81" s="233">
        <v>18</v>
      </c>
      <c r="B81" s="234" t="s">
        <v>234</v>
      </c>
      <c r="C81" s="254" t="s">
        <v>235</v>
      </c>
      <c r="D81" s="235" t="s">
        <v>171</v>
      </c>
      <c r="E81" s="236">
        <v>359.46</v>
      </c>
      <c r="F81" s="237"/>
      <c r="G81" s="238">
        <f>ROUND(E81*F81,2)</f>
        <v>0</v>
      </c>
      <c r="H81" s="237"/>
      <c r="I81" s="238">
        <f>ROUND(E81*H81,2)</f>
        <v>0</v>
      </c>
      <c r="J81" s="237"/>
      <c r="K81" s="238">
        <f>ROUND(E81*J81,2)</f>
        <v>0</v>
      </c>
      <c r="L81" s="238">
        <v>21</v>
      </c>
      <c r="M81" s="238">
        <f>G81*(1+L81/100)</f>
        <v>0</v>
      </c>
      <c r="N81" s="236">
        <v>7.6000000000000004E-4</v>
      </c>
      <c r="O81" s="236">
        <f>ROUND(E81*N81,2)</f>
        <v>0.27</v>
      </c>
      <c r="P81" s="236">
        <v>0</v>
      </c>
      <c r="Q81" s="236">
        <f>ROUND(E81*P81,2)</f>
        <v>0</v>
      </c>
      <c r="R81" s="238" t="s">
        <v>186</v>
      </c>
      <c r="S81" s="238" t="s">
        <v>133</v>
      </c>
      <c r="T81" s="239" t="s">
        <v>133</v>
      </c>
      <c r="U81" s="221">
        <v>0.189</v>
      </c>
      <c r="V81" s="221">
        <f>ROUND(E81*U81,2)</f>
        <v>67.94</v>
      </c>
      <c r="W81" s="221"/>
      <c r="X81" s="221" t="s">
        <v>134</v>
      </c>
      <c r="Y81" s="221" t="s">
        <v>135</v>
      </c>
      <c r="Z81" s="210"/>
      <c r="AA81" s="210"/>
      <c r="AB81" s="210"/>
      <c r="AC81" s="210"/>
      <c r="AD81" s="210"/>
      <c r="AE81" s="210"/>
      <c r="AF81" s="210"/>
      <c r="AG81" s="210" t="s">
        <v>136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5" t="s">
        <v>202</v>
      </c>
      <c r="D82" s="240"/>
      <c r="E82" s="240"/>
      <c r="F82" s="240"/>
      <c r="G82" s="240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0"/>
      <c r="AA82" s="210"/>
      <c r="AB82" s="210"/>
      <c r="AC82" s="210"/>
      <c r="AD82" s="210"/>
      <c r="AE82" s="210"/>
      <c r="AF82" s="210"/>
      <c r="AG82" s="210" t="s">
        <v>138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57" t="s">
        <v>227</v>
      </c>
      <c r="D83" s="241"/>
      <c r="E83" s="241"/>
      <c r="F83" s="241"/>
      <c r="G83" s="241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0"/>
      <c r="AA83" s="210"/>
      <c r="AB83" s="210"/>
      <c r="AC83" s="210"/>
      <c r="AD83" s="210"/>
      <c r="AE83" s="210"/>
      <c r="AF83" s="210"/>
      <c r="AG83" s="210" t="s">
        <v>147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56" t="s">
        <v>228</v>
      </c>
      <c r="D84" s="223"/>
      <c r="E84" s="224">
        <v>128.82</v>
      </c>
      <c r="F84" s="221"/>
      <c r="G84" s="221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0"/>
      <c r="AA84" s="210"/>
      <c r="AB84" s="210"/>
      <c r="AC84" s="210"/>
      <c r="AD84" s="210"/>
      <c r="AE84" s="210"/>
      <c r="AF84" s="210"/>
      <c r="AG84" s="210" t="s">
        <v>140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17"/>
      <c r="B85" s="218"/>
      <c r="C85" s="256" t="s">
        <v>236</v>
      </c>
      <c r="D85" s="223"/>
      <c r="E85" s="224">
        <v>168</v>
      </c>
      <c r="F85" s="221"/>
      <c r="G85" s="221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0"/>
      <c r="AA85" s="210"/>
      <c r="AB85" s="210"/>
      <c r="AC85" s="210"/>
      <c r="AD85" s="210"/>
      <c r="AE85" s="210"/>
      <c r="AF85" s="210"/>
      <c r="AG85" s="210" t="s">
        <v>140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17"/>
      <c r="B86" s="218"/>
      <c r="C86" s="256" t="s">
        <v>237</v>
      </c>
      <c r="D86" s="223"/>
      <c r="E86" s="224">
        <v>9.9</v>
      </c>
      <c r="F86" s="221"/>
      <c r="G86" s="221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140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">
      <c r="A87" s="217"/>
      <c r="B87" s="218"/>
      <c r="C87" s="256" t="s">
        <v>238</v>
      </c>
      <c r="D87" s="223"/>
      <c r="E87" s="224">
        <v>33.200000000000003</v>
      </c>
      <c r="F87" s="221"/>
      <c r="G87" s="221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0"/>
      <c r="AA87" s="210"/>
      <c r="AB87" s="210"/>
      <c r="AC87" s="210"/>
      <c r="AD87" s="210"/>
      <c r="AE87" s="210"/>
      <c r="AF87" s="210"/>
      <c r="AG87" s="210" t="s">
        <v>140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">
      <c r="A88" s="217"/>
      <c r="B88" s="218"/>
      <c r="C88" s="256" t="s">
        <v>239</v>
      </c>
      <c r="D88" s="223"/>
      <c r="E88" s="224">
        <v>13.7</v>
      </c>
      <c r="F88" s="221"/>
      <c r="G88" s="221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0"/>
      <c r="AA88" s="210"/>
      <c r="AB88" s="210"/>
      <c r="AC88" s="210"/>
      <c r="AD88" s="210"/>
      <c r="AE88" s="210"/>
      <c r="AF88" s="210"/>
      <c r="AG88" s="210" t="s">
        <v>140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3" x14ac:dyDescent="0.2">
      <c r="A89" s="217"/>
      <c r="B89" s="218"/>
      <c r="C89" s="256" t="s">
        <v>240</v>
      </c>
      <c r="D89" s="223"/>
      <c r="E89" s="224">
        <v>5.84</v>
      </c>
      <c r="F89" s="221"/>
      <c r="G89" s="221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0"/>
      <c r="AA89" s="210"/>
      <c r="AB89" s="210"/>
      <c r="AC89" s="210"/>
      <c r="AD89" s="210"/>
      <c r="AE89" s="210"/>
      <c r="AF89" s="210"/>
      <c r="AG89" s="210" t="s">
        <v>140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33">
        <v>19</v>
      </c>
      <c r="B90" s="234" t="s">
        <v>241</v>
      </c>
      <c r="C90" s="254" t="s">
        <v>242</v>
      </c>
      <c r="D90" s="235" t="s">
        <v>171</v>
      </c>
      <c r="E90" s="236">
        <v>33.200000000000003</v>
      </c>
      <c r="F90" s="237"/>
      <c r="G90" s="238">
        <f>ROUND(E90*F90,2)</f>
        <v>0</v>
      </c>
      <c r="H90" s="237"/>
      <c r="I90" s="238">
        <f>ROUND(E90*H90,2)</f>
        <v>0</v>
      </c>
      <c r="J90" s="237"/>
      <c r="K90" s="238">
        <f>ROUND(E90*J90,2)</f>
        <v>0</v>
      </c>
      <c r="L90" s="238">
        <v>21</v>
      </c>
      <c r="M90" s="238">
        <f>G90*(1+L90/100)</f>
        <v>0</v>
      </c>
      <c r="N90" s="236">
        <v>4.2999999999999999E-4</v>
      </c>
      <c r="O90" s="236">
        <f>ROUND(E90*N90,2)</f>
        <v>0.01</v>
      </c>
      <c r="P90" s="236">
        <v>0</v>
      </c>
      <c r="Q90" s="236">
        <f>ROUND(E90*P90,2)</f>
        <v>0</v>
      </c>
      <c r="R90" s="238" t="s">
        <v>186</v>
      </c>
      <c r="S90" s="238" t="s">
        <v>133</v>
      </c>
      <c r="T90" s="239" t="s">
        <v>133</v>
      </c>
      <c r="U90" s="221">
        <v>0.189</v>
      </c>
      <c r="V90" s="221">
        <f>ROUND(E90*U90,2)</f>
        <v>6.27</v>
      </c>
      <c r="W90" s="221"/>
      <c r="X90" s="221" t="s">
        <v>134</v>
      </c>
      <c r="Y90" s="221" t="s">
        <v>135</v>
      </c>
      <c r="Z90" s="210"/>
      <c r="AA90" s="210"/>
      <c r="AB90" s="210"/>
      <c r="AC90" s="210"/>
      <c r="AD90" s="210"/>
      <c r="AE90" s="210"/>
      <c r="AF90" s="210"/>
      <c r="AG90" s="210" t="s">
        <v>136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5" t="s">
        <v>202</v>
      </c>
      <c r="D91" s="240"/>
      <c r="E91" s="240"/>
      <c r="F91" s="240"/>
      <c r="G91" s="240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0"/>
      <c r="AA91" s="210"/>
      <c r="AB91" s="210"/>
      <c r="AC91" s="210"/>
      <c r="AD91" s="210"/>
      <c r="AE91" s="210"/>
      <c r="AF91" s="210"/>
      <c r="AG91" s="210" t="s">
        <v>138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57" t="s">
        <v>243</v>
      </c>
      <c r="D92" s="241"/>
      <c r="E92" s="241"/>
      <c r="F92" s="241"/>
      <c r="G92" s="241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0"/>
      <c r="AA92" s="210"/>
      <c r="AB92" s="210"/>
      <c r="AC92" s="210"/>
      <c r="AD92" s="210"/>
      <c r="AE92" s="210"/>
      <c r="AF92" s="210"/>
      <c r="AG92" s="210" t="s">
        <v>147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6" t="s">
        <v>244</v>
      </c>
      <c r="D93" s="223"/>
      <c r="E93" s="224">
        <v>33.200000000000003</v>
      </c>
      <c r="F93" s="221"/>
      <c r="G93" s="221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0"/>
      <c r="AA93" s="210"/>
      <c r="AB93" s="210"/>
      <c r="AC93" s="210"/>
      <c r="AD93" s="210"/>
      <c r="AE93" s="210"/>
      <c r="AF93" s="210"/>
      <c r="AG93" s="210" t="s">
        <v>140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33.75" outlineLevel="1" x14ac:dyDescent="0.2">
      <c r="A94" s="233">
        <v>20</v>
      </c>
      <c r="B94" s="234" t="s">
        <v>245</v>
      </c>
      <c r="C94" s="254" t="s">
        <v>246</v>
      </c>
      <c r="D94" s="235" t="s">
        <v>201</v>
      </c>
      <c r="E94" s="236">
        <v>18</v>
      </c>
      <c r="F94" s="237"/>
      <c r="G94" s="238">
        <f>ROUND(E94*F94,2)</f>
        <v>0</v>
      </c>
      <c r="H94" s="237"/>
      <c r="I94" s="238">
        <f>ROUND(E94*H94,2)</f>
        <v>0</v>
      </c>
      <c r="J94" s="237"/>
      <c r="K94" s="238">
        <f>ROUND(E94*J94,2)</f>
        <v>0</v>
      </c>
      <c r="L94" s="238">
        <v>21</v>
      </c>
      <c r="M94" s="238">
        <f>G94*(1+L94/100)</f>
        <v>0</v>
      </c>
      <c r="N94" s="236">
        <v>1.1000000000000001E-3</v>
      </c>
      <c r="O94" s="236">
        <f>ROUND(E94*N94,2)</f>
        <v>0.02</v>
      </c>
      <c r="P94" s="236">
        <v>0</v>
      </c>
      <c r="Q94" s="236">
        <f>ROUND(E94*P94,2)</f>
        <v>0</v>
      </c>
      <c r="R94" s="238" t="s">
        <v>186</v>
      </c>
      <c r="S94" s="238" t="s">
        <v>133</v>
      </c>
      <c r="T94" s="239" t="s">
        <v>133</v>
      </c>
      <c r="U94" s="221">
        <v>0.6</v>
      </c>
      <c r="V94" s="221">
        <f>ROUND(E94*U94,2)</f>
        <v>10.8</v>
      </c>
      <c r="W94" s="221"/>
      <c r="X94" s="221" t="s">
        <v>134</v>
      </c>
      <c r="Y94" s="221" t="s">
        <v>135</v>
      </c>
      <c r="Z94" s="210"/>
      <c r="AA94" s="210"/>
      <c r="AB94" s="210"/>
      <c r="AC94" s="210"/>
      <c r="AD94" s="210"/>
      <c r="AE94" s="210"/>
      <c r="AF94" s="210"/>
      <c r="AG94" s="210" t="s">
        <v>136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17"/>
      <c r="B95" s="218"/>
      <c r="C95" s="255" t="s">
        <v>202</v>
      </c>
      <c r="D95" s="240"/>
      <c r="E95" s="240"/>
      <c r="F95" s="240"/>
      <c r="G95" s="240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0"/>
      <c r="AA95" s="210"/>
      <c r="AB95" s="210"/>
      <c r="AC95" s="210"/>
      <c r="AD95" s="210"/>
      <c r="AE95" s="210"/>
      <c r="AF95" s="210"/>
      <c r="AG95" s="210" t="s">
        <v>138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57" t="s">
        <v>247</v>
      </c>
      <c r="D96" s="241"/>
      <c r="E96" s="241"/>
      <c r="F96" s="241"/>
      <c r="G96" s="241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0"/>
      <c r="AA96" s="210"/>
      <c r="AB96" s="210"/>
      <c r="AC96" s="210"/>
      <c r="AD96" s="210"/>
      <c r="AE96" s="210"/>
      <c r="AF96" s="210"/>
      <c r="AG96" s="210" t="s">
        <v>147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6" t="s">
        <v>248</v>
      </c>
      <c r="D97" s="223"/>
      <c r="E97" s="224">
        <v>18</v>
      </c>
      <c r="F97" s="221"/>
      <c r="G97" s="221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21"/>
      <c r="Z97" s="210"/>
      <c r="AA97" s="210"/>
      <c r="AB97" s="210"/>
      <c r="AC97" s="210"/>
      <c r="AD97" s="210"/>
      <c r="AE97" s="210"/>
      <c r="AF97" s="210"/>
      <c r="AG97" s="210" t="s">
        <v>140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outlineLevel="1" x14ac:dyDescent="0.2">
      <c r="A98" s="233">
        <v>21</v>
      </c>
      <c r="B98" s="234" t="s">
        <v>249</v>
      </c>
      <c r="C98" s="254" t="s">
        <v>250</v>
      </c>
      <c r="D98" s="235" t="s">
        <v>201</v>
      </c>
      <c r="E98" s="236">
        <v>7</v>
      </c>
      <c r="F98" s="237"/>
      <c r="G98" s="238">
        <f>ROUND(E98*F98,2)</f>
        <v>0</v>
      </c>
      <c r="H98" s="237"/>
      <c r="I98" s="238">
        <f>ROUND(E98*H98,2)</f>
        <v>0</v>
      </c>
      <c r="J98" s="237"/>
      <c r="K98" s="238">
        <f>ROUND(E98*J98,2)</f>
        <v>0</v>
      </c>
      <c r="L98" s="238">
        <v>21</v>
      </c>
      <c r="M98" s="238">
        <f>G98*(1+L98/100)</f>
        <v>0</v>
      </c>
      <c r="N98" s="236">
        <v>2.15E-3</v>
      </c>
      <c r="O98" s="236">
        <f>ROUND(E98*N98,2)</f>
        <v>0.02</v>
      </c>
      <c r="P98" s="236">
        <v>0</v>
      </c>
      <c r="Q98" s="236">
        <f>ROUND(E98*P98,2)</f>
        <v>0</v>
      </c>
      <c r="R98" s="238" t="s">
        <v>186</v>
      </c>
      <c r="S98" s="238" t="s">
        <v>133</v>
      </c>
      <c r="T98" s="239" t="s">
        <v>133</v>
      </c>
      <c r="U98" s="221">
        <v>0.7</v>
      </c>
      <c r="V98" s="221">
        <f>ROUND(E98*U98,2)</f>
        <v>4.9000000000000004</v>
      </c>
      <c r="W98" s="221"/>
      <c r="X98" s="221" t="s">
        <v>134</v>
      </c>
      <c r="Y98" s="221" t="s">
        <v>135</v>
      </c>
      <c r="Z98" s="210"/>
      <c r="AA98" s="210"/>
      <c r="AB98" s="210"/>
      <c r="AC98" s="210"/>
      <c r="AD98" s="210"/>
      <c r="AE98" s="210"/>
      <c r="AF98" s="210"/>
      <c r="AG98" s="210" t="s">
        <v>136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55" t="s">
        <v>202</v>
      </c>
      <c r="D99" s="240"/>
      <c r="E99" s="240"/>
      <c r="F99" s="240"/>
      <c r="G99" s="240"/>
      <c r="H99" s="221"/>
      <c r="I99" s="221"/>
      <c r="J99" s="221"/>
      <c r="K99" s="221"/>
      <c r="L99" s="221"/>
      <c r="M99" s="221"/>
      <c r="N99" s="220"/>
      <c r="O99" s="220"/>
      <c r="P99" s="220"/>
      <c r="Q99" s="220"/>
      <c r="R99" s="221"/>
      <c r="S99" s="221"/>
      <c r="T99" s="221"/>
      <c r="U99" s="221"/>
      <c r="V99" s="221"/>
      <c r="W99" s="221"/>
      <c r="X99" s="221"/>
      <c r="Y99" s="221"/>
      <c r="Z99" s="210"/>
      <c r="AA99" s="210"/>
      <c r="AB99" s="210"/>
      <c r="AC99" s="210"/>
      <c r="AD99" s="210"/>
      <c r="AE99" s="210"/>
      <c r="AF99" s="210"/>
      <c r="AG99" s="210" t="s">
        <v>138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7" t="s">
        <v>251</v>
      </c>
      <c r="D100" s="241"/>
      <c r="E100" s="241"/>
      <c r="F100" s="241"/>
      <c r="G100" s="241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0"/>
      <c r="AA100" s="210"/>
      <c r="AB100" s="210"/>
      <c r="AC100" s="210"/>
      <c r="AD100" s="210"/>
      <c r="AE100" s="210"/>
      <c r="AF100" s="210"/>
      <c r="AG100" s="210" t="s">
        <v>147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33">
        <v>22</v>
      </c>
      <c r="B101" s="234" t="s">
        <v>252</v>
      </c>
      <c r="C101" s="254" t="s">
        <v>253</v>
      </c>
      <c r="D101" s="235" t="s">
        <v>131</v>
      </c>
      <c r="E101" s="236">
        <v>1202.79709</v>
      </c>
      <c r="F101" s="237"/>
      <c r="G101" s="238">
        <f>ROUND(E101*F101,2)</f>
        <v>0</v>
      </c>
      <c r="H101" s="237"/>
      <c r="I101" s="238">
        <f>ROUND(E101*H101,2)</f>
        <v>0</v>
      </c>
      <c r="J101" s="237"/>
      <c r="K101" s="238">
        <f>ROUND(E101*J101,2)</f>
        <v>0</v>
      </c>
      <c r="L101" s="238">
        <v>21</v>
      </c>
      <c r="M101" s="238">
        <f>G101*(1+L101/100)</f>
        <v>0</v>
      </c>
      <c r="N101" s="236">
        <v>0</v>
      </c>
      <c r="O101" s="236">
        <f>ROUND(E101*N101,2)</f>
        <v>0</v>
      </c>
      <c r="P101" s="236">
        <v>0</v>
      </c>
      <c r="Q101" s="236">
        <f>ROUND(E101*P101,2)</f>
        <v>0</v>
      </c>
      <c r="R101" s="238" t="s">
        <v>186</v>
      </c>
      <c r="S101" s="238" t="s">
        <v>133</v>
      </c>
      <c r="T101" s="239" t="s">
        <v>133</v>
      </c>
      <c r="U101" s="221">
        <v>0.1</v>
      </c>
      <c r="V101" s="221">
        <f>ROUND(E101*U101,2)</f>
        <v>120.28</v>
      </c>
      <c r="W101" s="221"/>
      <c r="X101" s="221" t="s">
        <v>134</v>
      </c>
      <c r="Y101" s="221" t="s">
        <v>135</v>
      </c>
      <c r="Z101" s="210"/>
      <c r="AA101" s="210"/>
      <c r="AB101" s="210"/>
      <c r="AC101" s="210"/>
      <c r="AD101" s="210"/>
      <c r="AE101" s="210"/>
      <c r="AF101" s="210"/>
      <c r="AG101" s="210" t="s">
        <v>136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56" t="s">
        <v>208</v>
      </c>
      <c r="D102" s="223"/>
      <c r="E102" s="224">
        <v>1111.27709</v>
      </c>
      <c r="F102" s="221"/>
      <c r="G102" s="221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0"/>
      <c r="AA102" s="210"/>
      <c r="AB102" s="210"/>
      <c r="AC102" s="210"/>
      <c r="AD102" s="210"/>
      <c r="AE102" s="210"/>
      <c r="AF102" s="210"/>
      <c r="AG102" s="210" t="s">
        <v>140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">
      <c r="A103" s="217"/>
      <c r="B103" s="218"/>
      <c r="C103" s="256" t="s">
        <v>209</v>
      </c>
      <c r="D103" s="223"/>
      <c r="E103" s="224">
        <v>-98.879000000000005</v>
      </c>
      <c r="F103" s="221"/>
      <c r="G103" s="221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0"/>
      <c r="AA103" s="210"/>
      <c r="AB103" s="210"/>
      <c r="AC103" s="210"/>
      <c r="AD103" s="210"/>
      <c r="AE103" s="210"/>
      <c r="AF103" s="210"/>
      <c r="AG103" s="210" t="s">
        <v>140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17"/>
      <c r="B104" s="218"/>
      <c r="C104" s="256" t="s">
        <v>210</v>
      </c>
      <c r="D104" s="223"/>
      <c r="E104" s="224">
        <v>70.850999999999999</v>
      </c>
      <c r="F104" s="221"/>
      <c r="G104" s="221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0"/>
      <c r="AA104" s="210"/>
      <c r="AB104" s="210"/>
      <c r="AC104" s="210"/>
      <c r="AD104" s="210"/>
      <c r="AE104" s="210"/>
      <c r="AF104" s="210"/>
      <c r="AG104" s="210" t="s">
        <v>140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">
      <c r="A105" s="217"/>
      <c r="B105" s="218"/>
      <c r="C105" s="256" t="s">
        <v>211</v>
      </c>
      <c r="D105" s="223"/>
      <c r="E105" s="224">
        <v>92.4</v>
      </c>
      <c r="F105" s="221"/>
      <c r="G105" s="221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21"/>
      <c r="Z105" s="210"/>
      <c r="AA105" s="210"/>
      <c r="AB105" s="210"/>
      <c r="AC105" s="210"/>
      <c r="AD105" s="210"/>
      <c r="AE105" s="210"/>
      <c r="AF105" s="210"/>
      <c r="AG105" s="210" t="s">
        <v>140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">
      <c r="A106" s="217"/>
      <c r="B106" s="218"/>
      <c r="C106" s="256" t="s">
        <v>212</v>
      </c>
      <c r="D106" s="223"/>
      <c r="E106" s="224">
        <v>5.4450000000000003</v>
      </c>
      <c r="F106" s="221"/>
      <c r="G106" s="221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0"/>
      <c r="AA106" s="210"/>
      <c r="AB106" s="210"/>
      <c r="AC106" s="210"/>
      <c r="AD106" s="210"/>
      <c r="AE106" s="210"/>
      <c r="AF106" s="210"/>
      <c r="AG106" s="210" t="s">
        <v>140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17"/>
      <c r="B107" s="218"/>
      <c r="C107" s="256" t="s">
        <v>213</v>
      </c>
      <c r="D107" s="223"/>
      <c r="E107" s="224">
        <v>10.956</v>
      </c>
      <c r="F107" s="221"/>
      <c r="G107" s="221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0"/>
      <c r="AA107" s="210"/>
      <c r="AB107" s="210"/>
      <c r="AC107" s="210"/>
      <c r="AD107" s="210"/>
      <c r="AE107" s="210"/>
      <c r="AF107" s="210"/>
      <c r="AG107" s="210" t="s">
        <v>140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">
      <c r="A108" s="217"/>
      <c r="B108" s="218"/>
      <c r="C108" s="256" t="s">
        <v>214</v>
      </c>
      <c r="D108" s="223"/>
      <c r="E108" s="224">
        <v>7.5350000000000001</v>
      </c>
      <c r="F108" s="221"/>
      <c r="G108" s="221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0"/>
      <c r="AA108" s="210"/>
      <c r="AB108" s="210"/>
      <c r="AC108" s="210"/>
      <c r="AD108" s="210"/>
      <c r="AE108" s="210"/>
      <c r="AF108" s="210"/>
      <c r="AG108" s="210" t="s">
        <v>140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">
      <c r="A109" s="217"/>
      <c r="B109" s="218"/>
      <c r="C109" s="256" t="s">
        <v>215</v>
      </c>
      <c r="D109" s="223"/>
      <c r="E109" s="224">
        <v>3.2120000000000002</v>
      </c>
      <c r="F109" s="221"/>
      <c r="G109" s="221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0"/>
      <c r="AA109" s="210"/>
      <c r="AB109" s="210"/>
      <c r="AC109" s="210"/>
      <c r="AD109" s="210"/>
      <c r="AE109" s="210"/>
      <c r="AF109" s="210"/>
      <c r="AG109" s="210" t="s">
        <v>140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33">
        <v>23</v>
      </c>
      <c r="B110" s="234" t="s">
        <v>254</v>
      </c>
      <c r="C110" s="254" t="s">
        <v>255</v>
      </c>
      <c r="D110" s="235" t="s">
        <v>171</v>
      </c>
      <c r="E110" s="236">
        <v>96</v>
      </c>
      <c r="F110" s="237"/>
      <c r="G110" s="238">
        <f>ROUND(E110*F110,2)</f>
        <v>0</v>
      </c>
      <c r="H110" s="237"/>
      <c r="I110" s="238">
        <f>ROUND(E110*H110,2)</f>
        <v>0</v>
      </c>
      <c r="J110" s="237"/>
      <c r="K110" s="238">
        <f>ROUND(E110*J110,2)</f>
        <v>0</v>
      </c>
      <c r="L110" s="238">
        <v>21</v>
      </c>
      <c r="M110" s="238">
        <f>G110*(1+L110/100)</f>
        <v>0</v>
      </c>
      <c r="N110" s="236">
        <v>3.1E-4</v>
      </c>
      <c r="O110" s="236">
        <f>ROUND(E110*N110,2)</f>
        <v>0.03</v>
      </c>
      <c r="P110" s="236">
        <v>0</v>
      </c>
      <c r="Q110" s="236">
        <f>ROUND(E110*P110,2)</f>
        <v>0</v>
      </c>
      <c r="R110" s="238" t="s">
        <v>186</v>
      </c>
      <c r="S110" s="238" t="s">
        <v>133</v>
      </c>
      <c r="T110" s="239" t="s">
        <v>133</v>
      </c>
      <c r="U110" s="221">
        <v>9.2999999999999999E-2</v>
      </c>
      <c r="V110" s="221">
        <f>ROUND(E110*U110,2)</f>
        <v>8.93</v>
      </c>
      <c r="W110" s="221"/>
      <c r="X110" s="221" t="s">
        <v>134</v>
      </c>
      <c r="Y110" s="221" t="s">
        <v>135</v>
      </c>
      <c r="Z110" s="210"/>
      <c r="AA110" s="210"/>
      <c r="AB110" s="210"/>
      <c r="AC110" s="210"/>
      <c r="AD110" s="210"/>
      <c r="AE110" s="210"/>
      <c r="AF110" s="210"/>
      <c r="AG110" s="210" t="s">
        <v>136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56" t="s">
        <v>256</v>
      </c>
      <c r="D111" s="223"/>
      <c r="E111" s="224">
        <v>74.400000000000006</v>
      </c>
      <c r="F111" s="221"/>
      <c r="G111" s="221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0"/>
      <c r="AA111" s="210"/>
      <c r="AB111" s="210"/>
      <c r="AC111" s="210"/>
      <c r="AD111" s="210"/>
      <c r="AE111" s="210"/>
      <c r="AF111" s="210"/>
      <c r="AG111" s="210" t="s">
        <v>140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3" x14ac:dyDescent="0.2">
      <c r="A112" s="217"/>
      <c r="B112" s="218"/>
      <c r="C112" s="256" t="s">
        <v>257</v>
      </c>
      <c r="D112" s="223"/>
      <c r="E112" s="224">
        <v>4.8</v>
      </c>
      <c r="F112" s="221"/>
      <c r="G112" s="221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0"/>
      <c r="AA112" s="210"/>
      <c r="AB112" s="210"/>
      <c r="AC112" s="210"/>
      <c r="AD112" s="210"/>
      <c r="AE112" s="210"/>
      <c r="AF112" s="210"/>
      <c r="AG112" s="210" t="s">
        <v>140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17"/>
      <c r="B113" s="218"/>
      <c r="C113" s="256" t="s">
        <v>258</v>
      </c>
      <c r="D113" s="223"/>
      <c r="E113" s="224">
        <v>16.8</v>
      </c>
      <c r="F113" s="221"/>
      <c r="G113" s="221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0"/>
      <c r="AA113" s="210"/>
      <c r="AB113" s="210"/>
      <c r="AC113" s="210"/>
      <c r="AD113" s="210"/>
      <c r="AE113" s="210"/>
      <c r="AF113" s="210"/>
      <c r="AG113" s="210" t="s">
        <v>140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33.75" outlineLevel="1" x14ac:dyDescent="0.2">
      <c r="A114" s="233">
        <v>24</v>
      </c>
      <c r="B114" s="234" t="s">
        <v>259</v>
      </c>
      <c r="C114" s="254" t="s">
        <v>260</v>
      </c>
      <c r="D114" s="235" t="s">
        <v>201</v>
      </c>
      <c r="E114" s="236">
        <v>13</v>
      </c>
      <c r="F114" s="237"/>
      <c r="G114" s="238">
        <f>ROUND(E114*F114,2)</f>
        <v>0</v>
      </c>
      <c r="H114" s="237"/>
      <c r="I114" s="238">
        <f>ROUND(E114*H114,2)</f>
        <v>0</v>
      </c>
      <c r="J114" s="237"/>
      <c r="K114" s="238">
        <f>ROUND(E114*J114,2)</f>
        <v>0</v>
      </c>
      <c r="L114" s="238">
        <v>21</v>
      </c>
      <c r="M114" s="238">
        <f>G114*(1+L114/100)</f>
        <v>0</v>
      </c>
      <c r="N114" s="236">
        <v>1.2999999999999999E-3</v>
      </c>
      <c r="O114" s="236">
        <f>ROUND(E114*N114,2)</f>
        <v>0.02</v>
      </c>
      <c r="P114" s="236">
        <v>0</v>
      </c>
      <c r="Q114" s="236">
        <f>ROUND(E114*P114,2)</f>
        <v>0</v>
      </c>
      <c r="R114" s="238"/>
      <c r="S114" s="238" t="s">
        <v>163</v>
      </c>
      <c r="T114" s="239" t="s">
        <v>164</v>
      </c>
      <c r="U114" s="221">
        <v>0.6</v>
      </c>
      <c r="V114" s="221">
        <f>ROUND(E114*U114,2)</f>
        <v>7.8</v>
      </c>
      <c r="W114" s="221"/>
      <c r="X114" s="221" t="s">
        <v>134</v>
      </c>
      <c r="Y114" s="221" t="s">
        <v>135</v>
      </c>
      <c r="Z114" s="210"/>
      <c r="AA114" s="210"/>
      <c r="AB114" s="210"/>
      <c r="AC114" s="210"/>
      <c r="AD114" s="210"/>
      <c r="AE114" s="210"/>
      <c r="AF114" s="210"/>
      <c r="AG114" s="210" t="s">
        <v>136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59" t="s">
        <v>202</v>
      </c>
      <c r="D115" s="250"/>
      <c r="E115" s="250"/>
      <c r="F115" s="250"/>
      <c r="G115" s="250"/>
      <c r="H115" s="221"/>
      <c r="I115" s="221"/>
      <c r="J115" s="221"/>
      <c r="K115" s="221"/>
      <c r="L115" s="221"/>
      <c r="M115" s="221"/>
      <c r="N115" s="220"/>
      <c r="O115" s="220"/>
      <c r="P115" s="220"/>
      <c r="Q115" s="220"/>
      <c r="R115" s="221"/>
      <c r="S115" s="221"/>
      <c r="T115" s="221"/>
      <c r="U115" s="221"/>
      <c r="V115" s="221"/>
      <c r="W115" s="221"/>
      <c r="X115" s="221"/>
      <c r="Y115" s="221"/>
      <c r="Z115" s="210"/>
      <c r="AA115" s="210"/>
      <c r="AB115" s="210"/>
      <c r="AC115" s="210"/>
      <c r="AD115" s="210"/>
      <c r="AE115" s="210"/>
      <c r="AF115" s="210"/>
      <c r="AG115" s="210" t="s">
        <v>147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">
      <c r="A116" s="217"/>
      <c r="B116" s="218"/>
      <c r="C116" s="257" t="s">
        <v>247</v>
      </c>
      <c r="D116" s="241"/>
      <c r="E116" s="241"/>
      <c r="F116" s="241"/>
      <c r="G116" s="241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0"/>
      <c r="AA116" s="210"/>
      <c r="AB116" s="210"/>
      <c r="AC116" s="210"/>
      <c r="AD116" s="210"/>
      <c r="AE116" s="210"/>
      <c r="AF116" s="210"/>
      <c r="AG116" s="210" t="s">
        <v>147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56" t="s">
        <v>261</v>
      </c>
      <c r="D117" s="223"/>
      <c r="E117" s="224">
        <v>13</v>
      </c>
      <c r="F117" s="221"/>
      <c r="G117" s="221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0"/>
      <c r="AA117" s="210"/>
      <c r="AB117" s="210"/>
      <c r="AC117" s="210"/>
      <c r="AD117" s="210"/>
      <c r="AE117" s="210"/>
      <c r="AF117" s="210"/>
      <c r="AG117" s="210" t="s">
        <v>140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3">
        <v>25</v>
      </c>
      <c r="B118" s="234" t="s">
        <v>262</v>
      </c>
      <c r="C118" s="254" t="s">
        <v>263</v>
      </c>
      <c r="D118" s="235" t="s">
        <v>171</v>
      </c>
      <c r="E118" s="236">
        <v>11.45</v>
      </c>
      <c r="F118" s="237"/>
      <c r="G118" s="238">
        <f>ROUND(E118*F118,2)</f>
        <v>0</v>
      </c>
      <c r="H118" s="237"/>
      <c r="I118" s="238">
        <f>ROUND(E118*H118,2)</f>
        <v>0</v>
      </c>
      <c r="J118" s="237"/>
      <c r="K118" s="238">
        <f>ROUND(E118*J118,2)</f>
        <v>0</v>
      </c>
      <c r="L118" s="238">
        <v>21</v>
      </c>
      <c r="M118" s="238">
        <f>G118*(1+L118/100)</f>
        <v>0</v>
      </c>
      <c r="N118" s="236">
        <v>0</v>
      </c>
      <c r="O118" s="236">
        <f>ROUND(E118*N118,2)</f>
        <v>0</v>
      </c>
      <c r="P118" s="236">
        <v>0</v>
      </c>
      <c r="Q118" s="236">
        <f>ROUND(E118*P118,2)</f>
        <v>0</v>
      </c>
      <c r="R118" s="238"/>
      <c r="S118" s="238" t="s">
        <v>163</v>
      </c>
      <c r="T118" s="239" t="s">
        <v>164</v>
      </c>
      <c r="U118" s="221">
        <v>0</v>
      </c>
      <c r="V118" s="221">
        <f>ROUND(E118*U118,2)</f>
        <v>0</v>
      </c>
      <c r="W118" s="221"/>
      <c r="X118" s="221" t="s">
        <v>134</v>
      </c>
      <c r="Y118" s="221" t="s">
        <v>135</v>
      </c>
      <c r="Z118" s="210"/>
      <c r="AA118" s="210"/>
      <c r="AB118" s="210"/>
      <c r="AC118" s="210"/>
      <c r="AD118" s="210"/>
      <c r="AE118" s="210"/>
      <c r="AF118" s="210"/>
      <c r="AG118" s="210" t="s">
        <v>136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17"/>
      <c r="B119" s="218"/>
      <c r="C119" s="256" t="s">
        <v>264</v>
      </c>
      <c r="D119" s="223"/>
      <c r="E119" s="224">
        <v>11.45</v>
      </c>
      <c r="F119" s="221"/>
      <c r="G119" s="221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0"/>
      <c r="AA119" s="210"/>
      <c r="AB119" s="210"/>
      <c r="AC119" s="210"/>
      <c r="AD119" s="210"/>
      <c r="AE119" s="210"/>
      <c r="AF119" s="210"/>
      <c r="AG119" s="210" t="s">
        <v>140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33">
        <v>26</v>
      </c>
      <c r="B120" s="234" t="s">
        <v>265</v>
      </c>
      <c r="C120" s="254" t="s">
        <v>266</v>
      </c>
      <c r="D120" s="235" t="s">
        <v>157</v>
      </c>
      <c r="E120" s="236">
        <v>20</v>
      </c>
      <c r="F120" s="237"/>
      <c r="G120" s="238">
        <f>ROUND(E120*F120,2)</f>
        <v>0</v>
      </c>
      <c r="H120" s="237"/>
      <c r="I120" s="238">
        <f>ROUND(E120*H120,2)</f>
        <v>0</v>
      </c>
      <c r="J120" s="237"/>
      <c r="K120" s="238">
        <f>ROUND(E120*J120,2)</f>
        <v>0</v>
      </c>
      <c r="L120" s="238">
        <v>21</v>
      </c>
      <c r="M120" s="238">
        <f>G120*(1+L120/100)</f>
        <v>0</v>
      </c>
      <c r="N120" s="236">
        <v>0</v>
      </c>
      <c r="O120" s="236">
        <f>ROUND(E120*N120,2)</f>
        <v>0</v>
      </c>
      <c r="P120" s="236">
        <v>0</v>
      </c>
      <c r="Q120" s="236">
        <f>ROUND(E120*P120,2)</f>
        <v>0</v>
      </c>
      <c r="R120" s="238" t="s">
        <v>267</v>
      </c>
      <c r="S120" s="238" t="s">
        <v>133</v>
      </c>
      <c r="T120" s="239" t="s">
        <v>133</v>
      </c>
      <c r="U120" s="221">
        <v>1</v>
      </c>
      <c r="V120" s="221">
        <f>ROUND(E120*U120,2)</f>
        <v>20</v>
      </c>
      <c r="W120" s="221"/>
      <c r="X120" s="221" t="s">
        <v>75</v>
      </c>
      <c r="Y120" s="221" t="s">
        <v>135</v>
      </c>
      <c r="Z120" s="210"/>
      <c r="AA120" s="210"/>
      <c r="AB120" s="210"/>
      <c r="AC120" s="210"/>
      <c r="AD120" s="210"/>
      <c r="AE120" s="210"/>
      <c r="AF120" s="210"/>
      <c r="AG120" s="210" t="s">
        <v>268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56" t="s">
        <v>269</v>
      </c>
      <c r="D121" s="223"/>
      <c r="E121" s="224">
        <v>20</v>
      </c>
      <c r="F121" s="221"/>
      <c r="G121" s="221"/>
      <c r="H121" s="221"/>
      <c r="I121" s="221"/>
      <c r="J121" s="221"/>
      <c r="K121" s="221"/>
      <c r="L121" s="221"/>
      <c r="M121" s="221"/>
      <c r="N121" s="220"/>
      <c r="O121" s="220"/>
      <c r="P121" s="220"/>
      <c r="Q121" s="220"/>
      <c r="R121" s="221"/>
      <c r="S121" s="221"/>
      <c r="T121" s="221"/>
      <c r="U121" s="221"/>
      <c r="V121" s="221"/>
      <c r="W121" s="221"/>
      <c r="X121" s="221"/>
      <c r="Y121" s="221"/>
      <c r="Z121" s="210"/>
      <c r="AA121" s="210"/>
      <c r="AB121" s="210"/>
      <c r="AC121" s="210"/>
      <c r="AD121" s="210"/>
      <c r="AE121" s="210"/>
      <c r="AF121" s="210"/>
      <c r="AG121" s="210" t="s">
        <v>140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33">
        <v>27</v>
      </c>
      <c r="B122" s="234" t="s">
        <v>270</v>
      </c>
      <c r="C122" s="254" t="s">
        <v>271</v>
      </c>
      <c r="D122" s="235" t="s">
        <v>131</v>
      </c>
      <c r="E122" s="236">
        <v>1310.93694</v>
      </c>
      <c r="F122" s="237"/>
      <c r="G122" s="238">
        <f>ROUND(E122*F122,2)</f>
        <v>0</v>
      </c>
      <c r="H122" s="237"/>
      <c r="I122" s="238">
        <f>ROUND(E122*H122,2)</f>
        <v>0</v>
      </c>
      <c r="J122" s="237"/>
      <c r="K122" s="238">
        <f>ROUND(E122*J122,2)</f>
        <v>0</v>
      </c>
      <c r="L122" s="238">
        <v>21</v>
      </c>
      <c r="M122" s="238">
        <f>G122*(1+L122/100)</f>
        <v>0</v>
      </c>
      <c r="N122" s="236">
        <v>1.8500000000000001E-3</v>
      </c>
      <c r="O122" s="236">
        <f>ROUND(E122*N122,2)</f>
        <v>2.4300000000000002</v>
      </c>
      <c r="P122" s="236">
        <v>0</v>
      </c>
      <c r="Q122" s="236">
        <f>ROUND(E122*P122,2)</f>
        <v>0</v>
      </c>
      <c r="R122" s="238" t="s">
        <v>272</v>
      </c>
      <c r="S122" s="238" t="s">
        <v>133</v>
      </c>
      <c r="T122" s="239" t="s">
        <v>133</v>
      </c>
      <c r="U122" s="221">
        <v>0</v>
      </c>
      <c r="V122" s="221">
        <f>ROUND(E122*U122,2)</f>
        <v>0</v>
      </c>
      <c r="W122" s="221"/>
      <c r="X122" s="221" t="s">
        <v>273</v>
      </c>
      <c r="Y122" s="221" t="s">
        <v>135</v>
      </c>
      <c r="Z122" s="210"/>
      <c r="AA122" s="210"/>
      <c r="AB122" s="210"/>
      <c r="AC122" s="210"/>
      <c r="AD122" s="210"/>
      <c r="AE122" s="210"/>
      <c r="AF122" s="210"/>
      <c r="AG122" s="210" t="s">
        <v>274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">
      <c r="A123" s="217"/>
      <c r="B123" s="218"/>
      <c r="C123" s="256" t="s">
        <v>275</v>
      </c>
      <c r="D123" s="223"/>
      <c r="E123" s="224">
        <v>1262.93694</v>
      </c>
      <c r="F123" s="221"/>
      <c r="G123" s="221"/>
      <c r="H123" s="221"/>
      <c r="I123" s="221"/>
      <c r="J123" s="221"/>
      <c r="K123" s="221"/>
      <c r="L123" s="221"/>
      <c r="M123" s="221"/>
      <c r="N123" s="220"/>
      <c r="O123" s="220"/>
      <c r="P123" s="220"/>
      <c r="Q123" s="220"/>
      <c r="R123" s="221"/>
      <c r="S123" s="221"/>
      <c r="T123" s="221"/>
      <c r="U123" s="221"/>
      <c r="V123" s="221"/>
      <c r="W123" s="221"/>
      <c r="X123" s="221"/>
      <c r="Y123" s="221"/>
      <c r="Z123" s="210"/>
      <c r="AA123" s="210"/>
      <c r="AB123" s="210"/>
      <c r="AC123" s="210"/>
      <c r="AD123" s="210"/>
      <c r="AE123" s="210"/>
      <c r="AF123" s="210"/>
      <c r="AG123" s="210" t="s">
        <v>140</v>
      </c>
      <c r="AH123" s="210">
        <v>5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17"/>
      <c r="B124" s="218"/>
      <c r="C124" s="256" t="s">
        <v>276</v>
      </c>
      <c r="D124" s="223"/>
      <c r="E124" s="224">
        <v>48</v>
      </c>
      <c r="F124" s="221"/>
      <c r="G124" s="221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0"/>
      <c r="AA124" s="210"/>
      <c r="AB124" s="210"/>
      <c r="AC124" s="210"/>
      <c r="AD124" s="210"/>
      <c r="AE124" s="210"/>
      <c r="AF124" s="210"/>
      <c r="AG124" s="210" t="s">
        <v>140</v>
      </c>
      <c r="AH124" s="210">
        <v>5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33.75" outlineLevel="1" x14ac:dyDescent="0.2">
      <c r="A125" s="233">
        <v>28</v>
      </c>
      <c r="B125" s="234" t="s">
        <v>277</v>
      </c>
      <c r="C125" s="254" t="s">
        <v>278</v>
      </c>
      <c r="D125" s="235" t="s">
        <v>131</v>
      </c>
      <c r="E125" s="236">
        <v>39.057020000000001</v>
      </c>
      <c r="F125" s="237"/>
      <c r="G125" s="238">
        <f>ROUND(E125*F125,2)</f>
        <v>0</v>
      </c>
      <c r="H125" s="237"/>
      <c r="I125" s="238">
        <f>ROUND(E125*H125,2)</f>
        <v>0</v>
      </c>
      <c r="J125" s="237"/>
      <c r="K125" s="238">
        <f>ROUND(E125*J125,2)</f>
        <v>0</v>
      </c>
      <c r="L125" s="238">
        <v>21</v>
      </c>
      <c r="M125" s="238">
        <f>G125*(1+L125/100)</f>
        <v>0</v>
      </c>
      <c r="N125" s="236">
        <v>4.4999999999999997E-3</v>
      </c>
      <c r="O125" s="236">
        <f>ROUND(E125*N125,2)</f>
        <v>0.18</v>
      </c>
      <c r="P125" s="236">
        <v>0</v>
      </c>
      <c r="Q125" s="236">
        <f>ROUND(E125*P125,2)</f>
        <v>0</v>
      </c>
      <c r="R125" s="238" t="s">
        <v>272</v>
      </c>
      <c r="S125" s="238" t="s">
        <v>133</v>
      </c>
      <c r="T125" s="239" t="s">
        <v>133</v>
      </c>
      <c r="U125" s="221">
        <v>0</v>
      </c>
      <c r="V125" s="221">
        <f>ROUND(E125*U125,2)</f>
        <v>0</v>
      </c>
      <c r="W125" s="221"/>
      <c r="X125" s="221" t="s">
        <v>273</v>
      </c>
      <c r="Y125" s="221" t="s">
        <v>135</v>
      </c>
      <c r="Z125" s="210"/>
      <c r="AA125" s="210"/>
      <c r="AB125" s="210"/>
      <c r="AC125" s="210"/>
      <c r="AD125" s="210"/>
      <c r="AE125" s="210"/>
      <c r="AF125" s="210"/>
      <c r="AG125" s="210" t="s">
        <v>274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">
      <c r="A126" s="217"/>
      <c r="B126" s="218"/>
      <c r="C126" s="256" t="s">
        <v>279</v>
      </c>
      <c r="D126" s="223"/>
      <c r="E126" s="224">
        <v>39.057020000000001</v>
      </c>
      <c r="F126" s="221"/>
      <c r="G126" s="221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0"/>
      <c r="AA126" s="210"/>
      <c r="AB126" s="210"/>
      <c r="AC126" s="210"/>
      <c r="AD126" s="210"/>
      <c r="AE126" s="210"/>
      <c r="AF126" s="210"/>
      <c r="AG126" s="210" t="s">
        <v>140</v>
      </c>
      <c r="AH126" s="210">
        <v>5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ht="22.5" outlineLevel="1" x14ac:dyDescent="0.2">
      <c r="A127" s="233">
        <v>29</v>
      </c>
      <c r="B127" s="234" t="s">
        <v>280</v>
      </c>
      <c r="C127" s="254" t="s">
        <v>281</v>
      </c>
      <c r="D127" s="235" t="s">
        <v>131</v>
      </c>
      <c r="E127" s="236">
        <v>1262.93694</v>
      </c>
      <c r="F127" s="237"/>
      <c r="G127" s="238">
        <f>ROUND(E127*F127,2)</f>
        <v>0</v>
      </c>
      <c r="H127" s="237"/>
      <c r="I127" s="238">
        <f>ROUND(E127*H127,2)</f>
        <v>0</v>
      </c>
      <c r="J127" s="237"/>
      <c r="K127" s="238">
        <f>ROUND(E127*J127,2)</f>
        <v>0</v>
      </c>
      <c r="L127" s="238">
        <v>21</v>
      </c>
      <c r="M127" s="238">
        <f>G127*(1+L127/100)</f>
        <v>0</v>
      </c>
      <c r="N127" s="236">
        <v>1.2E-4</v>
      </c>
      <c r="O127" s="236">
        <f>ROUND(E127*N127,2)</f>
        <v>0.15</v>
      </c>
      <c r="P127" s="236">
        <v>0</v>
      </c>
      <c r="Q127" s="236">
        <f>ROUND(E127*P127,2)</f>
        <v>0</v>
      </c>
      <c r="R127" s="238" t="s">
        <v>272</v>
      </c>
      <c r="S127" s="238" t="s">
        <v>133</v>
      </c>
      <c r="T127" s="239" t="s">
        <v>133</v>
      </c>
      <c r="U127" s="221">
        <v>0</v>
      </c>
      <c r="V127" s="221">
        <f>ROUND(E127*U127,2)</f>
        <v>0</v>
      </c>
      <c r="W127" s="221"/>
      <c r="X127" s="221" t="s">
        <v>273</v>
      </c>
      <c r="Y127" s="221" t="s">
        <v>135</v>
      </c>
      <c r="Z127" s="210"/>
      <c r="AA127" s="210"/>
      <c r="AB127" s="210"/>
      <c r="AC127" s="210"/>
      <c r="AD127" s="210"/>
      <c r="AE127" s="210"/>
      <c r="AF127" s="210"/>
      <c r="AG127" s="210" t="s">
        <v>274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56" t="s">
        <v>282</v>
      </c>
      <c r="D128" s="223"/>
      <c r="E128" s="224">
        <v>1262.93694</v>
      </c>
      <c r="F128" s="221"/>
      <c r="G128" s="221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21"/>
      <c r="Z128" s="210"/>
      <c r="AA128" s="210"/>
      <c r="AB128" s="210"/>
      <c r="AC128" s="210"/>
      <c r="AD128" s="210"/>
      <c r="AE128" s="210"/>
      <c r="AF128" s="210"/>
      <c r="AG128" s="210" t="s">
        <v>140</v>
      </c>
      <c r="AH128" s="210">
        <v>5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17">
        <v>30</v>
      </c>
      <c r="B129" s="218" t="s">
        <v>283</v>
      </c>
      <c r="C129" s="260" t="s">
        <v>284</v>
      </c>
      <c r="D129" s="219" t="s">
        <v>0</v>
      </c>
      <c r="E129" s="251"/>
      <c r="F129" s="222"/>
      <c r="G129" s="221">
        <f>ROUND(E129*F129,2)</f>
        <v>0</v>
      </c>
      <c r="H129" s="222"/>
      <c r="I129" s="221">
        <f>ROUND(E129*H129,2)</f>
        <v>0</v>
      </c>
      <c r="J129" s="222"/>
      <c r="K129" s="221">
        <f>ROUND(E129*J129,2)</f>
        <v>0</v>
      </c>
      <c r="L129" s="221">
        <v>21</v>
      </c>
      <c r="M129" s="221">
        <f>G129*(1+L129/100)</f>
        <v>0</v>
      </c>
      <c r="N129" s="220">
        <v>0</v>
      </c>
      <c r="O129" s="220">
        <f>ROUND(E129*N129,2)</f>
        <v>0</v>
      </c>
      <c r="P129" s="220">
        <v>0</v>
      </c>
      <c r="Q129" s="220">
        <f>ROUND(E129*P129,2)</f>
        <v>0</v>
      </c>
      <c r="R129" s="221" t="s">
        <v>186</v>
      </c>
      <c r="S129" s="221" t="s">
        <v>133</v>
      </c>
      <c r="T129" s="221" t="s">
        <v>133</v>
      </c>
      <c r="U129" s="221">
        <v>0</v>
      </c>
      <c r="V129" s="221">
        <f>ROUND(E129*U129,2)</f>
        <v>0</v>
      </c>
      <c r="W129" s="221"/>
      <c r="X129" s="221" t="s">
        <v>181</v>
      </c>
      <c r="Y129" s="221" t="s">
        <v>135</v>
      </c>
      <c r="Z129" s="210"/>
      <c r="AA129" s="210"/>
      <c r="AB129" s="210"/>
      <c r="AC129" s="210"/>
      <c r="AD129" s="210"/>
      <c r="AE129" s="210"/>
      <c r="AF129" s="210"/>
      <c r="AG129" s="210" t="s">
        <v>182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">
      <c r="A130" s="217"/>
      <c r="B130" s="218"/>
      <c r="C130" s="261" t="s">
        <v>285</v>
      </c>
      <c r="D130" s="252"/>
      <c r="E130" s="252"/>
      <c r="F130" s="252"/>
      <c r="G130" s="252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0"/>
      <c r="AA130" s="210"/>
      <c r="AB130" s="210"/>
      <c r="AC130" s="210"/>
      <c r="AD130" s="210"/>
      <c r="AE130" s="210"/>
      <c r="AF130" s="210"/>
      <c r="AG130" s="210" t="s">
        <v>138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x14ac:dyDescent="0.2">
      <c r="A131" s="226" t="s">
        <v>127</v>
      </c>
      <c r="B131" s="227" t="s">
        <v>83</v>
      </c>
      <c r="C131" s="253" t="s">
        <v>84</v>
      </c>
      <c r="D131" s="228"/>
      <c r="E131" s="229"/>
      <c r="F131" s="230"/>
      <c r="G131" s="230">
        <f>SUMIF(AG132:AG156,"&lt;&gt;NOR",G132:G156)</f>
        <v>0</v>
      </c>
      <c r="H131" s="230"/>
      <c r="I131" s="230">
        <f>SUM(I132:I156)</f>
        <v>0</v>
      </c>
      <c r="J131" s="230"/>
      <c r="K131" s="230">
        <f>SUM(K132:K156)</f>
        <v>0</v>
      </c>
      <c r="L131" s="230"/>
      <c r="M131" s="230">
        <f>SUM(M132:M156)</f>
        <v>0</v>
      </c>
      <c r="N131" s="229"/>
      <c r="O131" s="229">
        <f>SUM(O132:O156)</f>
        <v>5.75</v>
      </c>
      <c r="P131" s="229"/>
      <c r="Q131" s="229">
        <f>SUM(Q132:Q156)</f>
        <v>34.51</v>
      </c>
      <c r="R131" s="230"/>
      <c r="S131" s="230"/>
      <c r="T131" s="231"/>
      <c r="U131" s="225"/>
      <c r="V131" s="225">
        <f>SUM(V132:V156)</f>
        <v>253.76</v>
      </c>
      <c r="W131" s="225"/>
      <c r="X131" s="225"/>
      <c r="Y131" s="225"/>
      <c r="AG131" t="s">
        <v>128</v>
      </c>
    </row>
    <row r="132" spans="1:60" ht="22.5" outlineLevel="1" x14ac:dyDescent="0.2">
      <c r="A132" s="233">
        <v>31</v>
      </c>
      <c r="B132" s="234" t="s">
        <v>286</v>
      </c>
      <c r="C132" s="254" t="s">
        <v>287</v>
      </c>
      <c r="D132" s="235" t="s">
        <v>131</v>
      </c>
      <c r="E132" s="236">
        <v>884.97140000000002</v>
      </c>
      <c r="F132" s="237"/>
      <c r="G132" s="238">
        <f>ROUND(E132*F132,2)</f>
        <v>0</v>
      </c>
      <c r="H132" s="237"/>
      <c r="I132" s="238">
        <f>ROUND(E132*H132,2)</f>
        <v>0</v>
      </c>
      <c r="J132" s="237"/>
      <c r="K132" s="238">
        <f>ROUND(E132*J132,2)</f>
        <v>0</v>
      </c>
      <c r="L132" s="238">
        <v>21</v>
      </c>
      <c r="M132" s="238">
        <f>G132*(1+L132/100)</f>
        <v>0</v>
      </c>
      <c r="N132" s="236">
        <v>0</v>
      </c>
      <c r="O132" s="236">
        <f>ROUND(E132*N132,2)</f>
        <v>0</v>
      </c>
      <c r="P132" s="236">
        <v>1.4999999999999999E-2</v>
      </c>
      <c r="Q132" s="236">
        <f>ROUND(E132*P132,2)</f>
        <v>13.27</v>
      </c>
      <c r="R132" s="238" t="s">
        <v>288</v>
      </c>
      <c r="S132" s="238" t="s">
        <v>133</v>
      </c>
      <c r="T132" s="239" t="s">
        <v>133</v>
      </c>
      <c r="U132" s="221">
        <v>0.04</v>
      </c>
      <c r="V132" s="221">
        <f>ROUND(E132*U132,2)</f>
        <v>35.4</v>
      </c>
      <c r="W132" s="221"/>
      <c r="X132" s="221" t="s">
        <v>134</v>
      </c>
      <c r="Y132" s="221" t="s">
        <v>135</v>
      </c>
      <c r="Z132" s="210"/>
      <c r="AA132" s="210"/>
      <c r="AB132" s="210"/>
      <c r="AC132" s="210"/>
      <c r="AD132" s="210"/>
      <c r="AE132" s="210"/>
      <c r="AF132" s="210"/>
      <c r="AG132" s="210" t="s">
        <v>136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">
      <c r="A133" s="217"/>
      <c r="B133" s="218"/>
      <c r="C133" s="256" t="s">
        <v>289</v>
      </c>
      <c r="D133" s="223"/>
      <c r="E133" s="224">
        <v>884.97140000000002</v>
      </c>
      <c r="F133" s="221"/>
      <c r="G133" s="221"/>
      <c r="H133" s="221"/>
      <c r="I133" s="221"/>
      <c r="J133" s="221"/>
      <c r="K133" s="221"/>
      <c r="L133" s="221"/>
      <c r="M133" s="221"/>
      <c r="N133" s="220"/>
      <c r="O133" s="220"/>
      <c r="P133" s="220"/>
      <c r="Q133" s="220"/>
      <c r="R133" s="221"/>
      <c r="S133" s="221"/>
      <c r="T133" s="221"/>
      <c r="U133" s="221"/>
      <c r="V133" s="221"/>
      <c r="W133" s="221"/>
      <c r="X133" s="221"/>
      <c r="Y133" s="221"/>
      <c r="Z133" s="210"/>
      <c r="AA133" s="210"/>
      <c r="AB133" s="210"/>
      <c r="AC133" s="210"/>
      <c r="AD133" s="210"/>
      <c r="AE133" s="210"/>
      <c r="AF133" s="210"/>
      <c r="AG133" s="210" t="s">
        <v>140</v>
      </c>
      <c r="AH133" s="210">
        <v>5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33.75" outlineLevel="1" x14ac:dyDescent="0.2">
      <c r="A134" s="233">
        <v>32</v>
      </c>
      <c r="B134" s="234" t="s">
        <v>290</v>
      </c>
      <c r="C134" s="254" t="s">
        <v>291</v>
      </c>
      <c r="D134" s="235" t="s">
        <v>131</v>
      </c>
      <c r="E134" s="236">
        <v>884.97140000000002</v>
      </c>
      <c r="F134" s="237"/>
      <c r="G134" s="238">
        <f>ROUND(E134*F134,2)</f>
        <v>0</v>
      </c>
      <c r="H134" s="237"/>
      <c r="I134" s="238">
        <f>ROUND(E134*H134,2)</f>
        <v>0</v>
      </c>
      <c r="J134" s="237"/>
      <c r="K134" s="238">
        <f>ROUND(E134*J134,2)</f>
        <v>0</v>
      </c>
      <c r="L134" s="238">
        <v>21</v>
      </c>
      <c r="M134" s="238">
        <f>G134*(1+L134/100)</f>
        <v>0</v>
      </c>
      <c r="N134" s="236">
        <v>0</v>
      </c>
      <c r="O134" s="236">
        <f>ROUND(E134*N134,2)</f>
        <v>0</v>
      </c>
      <c r="P134" s="236">
        <v>2.4E-2</v>
      </c>
      <c r="Q134" s="236">
        <f>ROUND(E134*P134,2)</f>
        <v>21.24</v>
      </c>
      <c r="R134" s="238" t="s">
        <v>288</v>
      </c>
      <c r="S134" s="238" t="s">
        <v>133</v>
      </c>
      <c r="T134" s="239" t="s">
        <v>133</v>
      </c>
      <c r="U134" s="221">
        <v>4.4999999999999998E-2</v>
      </c>
      <c r="V134" s="221">
        <f>ROUND(E134*U134,2)</f>
        <v>39.82</v>
      </c>
      <c r="W134" s="221"/>
      <c r="X134" s="221" t="s">
        <v>134</v>
      </c>
      <c r="Y134" s="221" t="s">
        <v>135</v>
      </c>
      <c r="Z134" s="210"/>
      <c r="AA134" s="210"/>
      <c r="AB134" s="210"/>
      <c r="AC134" s="210"/>
      <c r="AD134" s="210"/>
      <c r="AE134" s="210"/>
      <c r="AF134" s="210"/>
      <c r="AG134" s="210" t="s">
        <v>136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">
      <c r="A135" s="217"/>
      <c r="B135" s="218"/>
      <c r="C135" s="256" t="s">
        <v>187</v>
      </c>
      <c r="D135" s="223"/>
      <c r="E135" s="224">
        <v>1010.2519</v>
      </c>
      <c r="F135" s="221"/>
      <c r="G135" s="221"/>
      <c r="H135" s="221"/>
      <c r="I135" s="221"/>
      <c r="J135" s="221"/>
      <c r="K135" s="221"/>
      <c r="L135" s="221"/>
      <c r="M135" s="221"/>
      <c r="N135" s="220"/>
      <c r="O135" s="220"/>
      <c r="P135" s="220"/>
      <c r="Q135" s="220"/>
      <c r="R135" s="221"/>
      <c r="S135" s="221"/>
      <c r="T135" s="221"/>
      <c r="U135" s="221"/>
      <c r="V135" s="221"/>
      <c r="W135" s="221"/>
      <c r="X135" s="221"/>
      <c r="Y135" s="221"/>
      <c r="Z135" s="210"/>
      <c r="AA135" s="210"/>
      <c r="AB135" s="210"/>
      <c r="AC135" s="210"/>
      <c r="AD135" s="210"/>
      <c r="AE135" s="210"/>
      <c r="AF135" s="210"/>
      <c r="AG135" s="210" t="s">
        <v>140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17"/>
      <c r="B136" s="218"/>
      <c r="C136" s="256" t="s">
        <v>292</v>
      </c>
      <c r="D136" s="223"/>
      <c r="E136" s="224">
        <v>-125.2805</v>
      </c>
      <c r="F136" s="221"/>
      <c r="G136" s="221"/>
      <c r="H136" s="221"/>
      <c r="I136" s="221"/>
      <c r="J136" s="221"/>
      <c r="K136" s="221"/>
      <c r="L136" s="221"/>
      <c r="M136" s="221"/>
      <c r="N136" s="220"/>
      <c r="O136" s="220"/>
      <c r="P136" s="220"/>
      <c r="Q136" s="220"/>
      <c r="R136" s="221"/>
      <c r="S136" s="221"/>
      <c r="T136" s="221"/>
      <c r="U136" s="221"/>
      <c r="V136" s="221"/>
      <c r="W136" s="221"/>
      <c r="X136" s="221"/>
      <c r="Y136" s="221"/>
      <c r="Z136" s="210"/>
      <c r="AA136" s="210"/>
      <c r="AB136" s="210"/>
      <c r="AC136" s="210"/>
      <c r="AD136" s="210"/>
      <c r="AE136" s="210"/>
      <c r="AF136" s="210"/>
      <c r="AG136" s="210" t="s">
        <v>140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33">
        <v>33</v>
      </c>
      <c r="B137" s="234" t="s">
        <v>293</v>
      </c>
      <c r="C137" s="254" t="s">
        <v>294</v>
      </c>
      <c r="D137" s="235" t="s">
        <v>131</v>
      </c>
      <c r="E137" s="236">
        <v>1769.9428</v>
      </c>
      <c r="F137" s="237"/>
      <c r="G137" s="238">
        <f>ROUND(E137*F137,2)</f>
        <v>0</v>
      </c>
      <c r="H137" s="237"/>
      <c r="I137" s="238">
        <f>ROUND(E137*H137,2)</f>
        <v>0</v>
      </c>
      <c r="J137" s="237"/>
      <c r="K137" s="238">
        <f>ROUND(E137*J137,2)</f>
        <v>0</v>
      </c>
      <c r="L137" s="238">
        <v>21</v>
      </c>
      <c r="M137" s="238">
        <f>G137*(1+L137/100)</f>
        <v>0</v>
      </c>
      <c r="N137" s="236">
        <v>6.0000000000000002E-5</v>
      </c>
      <c r="O137" s="236">
        <f>ROUND(E137*N137,2)</f>
        <v>0.11</v>
      </c>
      <c r="P137" s="236">
        <v>0</v>
      </c>
      <c r="Q137" s="236">
        <f>ROUND(E137*P137,2)</f>
        <v>0</v>
      </c>
      <c r="R137" s="238" t="s">
        <v>288</v>
      </c>
      <c r="S137" s="238" t="s">
        <v>133</v>
      </c>
      <c r="T137" s="239" t="s">
        <v>133</v>
      </c>
      <c r="U137" s="221">
        <v>0.09</v>
      </c>
      <c r="V137" s="221">
        <f>ROUND(E137*U137,2)</f>
        <v>159.29</v>
      </c>
      <c r="W137" s="221"/>
      <c r="X137" s="221" t="s">
        <v>134</v>
      </c>
      <c r="Y137" s="221" t="s">
        <v>135</v>
      </c>
      <c r="Z137" s="210"/>
      <c r="AA137" s="210"/>
      <c r="AB137" s="210"/>
      <c r="AC137" s="210"/>
      <c r="AD137" s="210"/>
      <c r="AE137" s="210"/>
      <c r="AF137" s="210"/>
      <c r="AG137" s="210" t="s">
        <v>136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">
      <c r="A138" s="217"/>
      <c r="B138" s="218"/>
      <c r="C138" s="256" t="s">
        <v>295</v>
      </c>
      <c r="D138" s="223"/>
      <c r="E138" s="224">
        <v>2020.5038</v>
      </c>
      <c r="F138" s="221"/>
      <c r="G138" s="221"/>
      <c r="H138" s="221"/>
      <c r="I138" s="221"/>
      <c r="J138" s="221"/>
      <c r="K138" s="221"/>
      <c r="L138" s="221"/>
      <c r="M138" s="221"/>
      <c r="N138" s="220"/>
      <c r="O138" s="220"/>
      <c r="P138" s="220"/>
      <c r="Q138" s="220"/>
      <c r="R138" s="221"/>
      <c r="S138" s="221"/>
      <c r="T138" s="221"/>
      <c r="U138" s="221"/>
      <c r="V138" s="221"/>
      <c r="W138" s="221"/>
      <c r="X138" s="221"/>
      <c r="Y138" s="221"/>
      <c r="Z138" s="210"/>
      <c r="AA138" s="210"/>
      <c r="AB138" s="210"/>
      <c r="AC138" s="210"/>
      <c r="AD138" s="210"/>
      <c r="AE138" s="210"/>
      <c r="AF138" s="210"/>
      <c r="AG138" s="210" t="s">
        <v>140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17"/>
      <c r="B139" s="218"/>
      <c r="C139" s="256" t="s">
        <v>296</v>
      </c>
      <c r="D139" s="223"/>
      <c r="E139" s="224">
        <v>-250.56100000000001</v>
      </c>
      <c r="F139" s="221"/>
      <c r="G139" s="221"/>
      <c r="H139" s="221"/>
      <c r="I139" s="221"/>
      <c r="J139" s="221"/>
      <c r="K139" s="221"/>
      <c r="L139" s="221"/>
      <c r="M139" s="221"/>
      <c r="N139" s="220"/>
      <c r="O139" s="220"/>
      <c r="P139" s="220"/>
      <c r="Q139" s="220"/>
      <c r="R139" s="221"/>
      <c r="S139" s="221"/>
      <c r="T139" s="221"/>
      <c r="U139" s="221"/>
      <c r="V139" s="221"/>
      <c r="W139" s="221"/>
      <c r="X139" s="221"/>
      <c r="Y139" s="221"/>
      <c r="Z139" s="210"/>
      <c r="AA139" s="210"/>
      <c r="AB139" s="210"/>
      <c r="AC139" s="210"/>
      <c r="AD139" s="210"/>
      <c r="AE139" s="210"/>
      <c r="AF139" s="210"/>
      <c r="AG139" s="210" t="s">
        <v>140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33">
        <v>34</v>
      </c>
      <c r="B140" s="234" t="s">
        <v>297</v>
      </c>
      <c r="C140" s="254" t="s">
        <v>298</v>
      </c>
      <c r="D140" s="235" t="s">
        <v>131</v>
      </c>
      <c r="E140" s="236">
        <v>43.865200000000002</v>
      </c>
      <c r="F140" s="237"/>
      <c r="G140" s="238">
        <f>ROUND(E140*F140,2)</f>
        <v>0</v>
      </c>
      <c r="H140" s="237"/>
      <c r="I140" s="238">
        <f>ROUND(E140*H140,2)</f>
        <v>0</v>
      </c>
      <c r="J140" s="237"/>
      <c r="K140" s="238">
        <f>ROUND(E140*J140,2)</f>
        <v>0</v>
      </c>
      <c r="L140" s="238">
        <v>21</v>
      </c>
      <c r="M140" s="238">
        <f>G140*(1+L140/100)</f>
        <v>0</v>
      </c>
      <c r="N140" s="236">
        <v>6.0000000000000002E-5</v>
      </c>
      <c r="O140" s="236">
        <f>ROUND(E140*N140,2)</f>
        <v>0</v>
      </c>
      <c r="P140" s="236">
        <v>0</v>
      </c>
      <c r="Q140" s="236">
        <f>ROUND(E140*P140,2)</f>
        <v>0</v>
      </c>
      <c r="R140" s="238" t="s">
        <v>288</v>
      </c>
      <c r="S140" s="238" t="s">
        <v>133</v>
      </c>
      <c r="T140" s="239" t="s">
        <v>133</v>
      </c>
      <c r="U140" s="221">
        <v>0.18</v>
      </c>
      <c r="V140" s="221">
        <f>ROUND(E140*U140,2)</f>
        <v>7.9</v>
      </c>
      <c r="W140" s="221"/>
      <c r="X140" s="221" t="s">
        <v>134</v>
      </c>
      <c r="Y140" s="221" t="s">
        <v>135</v>
      </c>
      <c r="Z140" s="210"/>
      <c r="AA140" s="210"/>
      <c r="AB140" s="210"/>
      <c r="AC140" s="210"/>
      <c r="AD140" s="210"/>
      <c r="AE140" s="210"/>
      <c r="AF140" s="210"/>
      <c r="AG140" s="210" t="s">
        <v>136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ht="33.75" outlineLevel="2" x14ac:dyDescent="0.2">
      <c r="A141" s="217"/>
      <c r="B141" s="218"/>
      <c r="C141" s="256" t="s">
        <v>299</v>
      </c>
      <c r="D141" s="223"/>
      <c r="E141" s="224">
        <v>43.865200000000002</v>
      </c>
      <c r="F141" s="221"/>
      <c r="G141" s="221"/>
      <c r="H141" s="221"/>
      <c r="I141" s="221"/>
      <c r="J141" s="221"/>
      <c r="K141" s="221"/>
      <c r="L141" s="221"/>
      <c r="M141" s="221"/>
      <c r="N141" s="220"/>
      <c r="O141" s="220"/>
      <c r="P141" s="220"/>
      <c r="Q141" s="220"/>
      <c r="R141" s="221"/>
      <c r="S141" s="221"/>
      <c r="T141" s="221"/>
      <c r="U141" s="221"/>
      <c r="V141" s="221"/>
      <c r="W141" s="221"/>
      <c r="X141" s="221"/>
      <c r="Y141" s="221"/>
      <c r="Z141" s="210"/>
      <c r="AA141" s="210"/>
      <c r="AB141" s="210"/>
      <c r="AC141" s="210"/>
      <c r="AD141" s="210"/>
      <c r="AE141" s="210"/>
      <c r="AF141" s="210"/>
      <c r="AG141" s="210" t="s">
        <v>140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33">
        <v>35</v>
      </c>
      <c r="B142" s="234" t="s">
        <v>300</v>
      </c>
      <c r="C142" s="254" t="s">
        <v>301</v>
      </c>
      <c r="D142" s="235" t="s">
        <v>201</v>
      </c>
      <c r="E142" s="236">
        <v>27</v>
      </c>
      <c r="F142" s="237"/>
      <c r="G142" s="238">
        <f>ROUND(E142*F142,2)</f>
        <v>0</v>
      </c>
      <c r="H142" s="237"/>
      <c r="I142" s="238">
        <f>ROUND(E142*H142,2)</f>
        <v>0</v>
      </c>
      <c r="J142" s="237"/>
      <c r="K142" s="238">
        <f>ROUND(E142*J142,2)</f>
        <v>0</v>
      </c>
      <c r="L142" s="238">
        <v>21</v>
      </c>
      <c r="M142" s="238">
        <f>G142*(1+L142/100)</f>
        <v>0</v>
      </c>
      <c r="N142" s="236">
        <v>0</v>
      </c>
      <c r="O142" s="236">
        <f>ROUND(E142*N142,2)</f>
        <v>0</v>
      </c>
      <c r="P142" s="236">
        <v>0</v>
      </c>
      <c r="Q142" s="236">
        <f>ROUND(E142*P142,2)</f>
        <v>0</v>
      </c>
      <c r="R142" s="238" t="s">
        <v>288</v>
      </c>
      <c r="S142" s="238" t="s">
        <v>133</v>
      </c>
      <c r="T142" s="239" t="s">
        <v>133</v>
      </c>
      <c r="U142" s="221">
        <v>0.05</v>
      </c>
      <c r="V142" s="221">
        <f>ROUND(E142*U142,2)</f>
        <v>1.35</v>
      </c>
      <c r="W142" s="221"/>
      <c r="X142" s="221" t="s">
        <v>134</v>
      </c>
      <c r="Y142" s="221" t="s">
        <v>135</v>
      </c>
      <c r="Z142" s="210"/>
      <c r="AA142" s="210"/>
      <c r="AB142" s="210"/>
      <c r="AC142" s="210"/>
      <c r="AD142" s="210"/>
      <c r="AE142" s="210"/>
      <c r="AF142" s="210"/>
      <c r="AG142" s="210" t="s">
        <v>136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">
      <c r="A143" s="217"/>
      <c r="B143" s="218"/>
      <c r="C143" s="256" t="s">
        <v>248</v>
      </c>
      <c r="D143" s="223"/>
      <c r="E143" s="224">
        <v>18</v>
      </c>
      <c r="F143" s="221"/>
      <c r="G143" s="221"/>
      <c r="H143" s="221"/>
      <c r="I143" s="221"/>
      <c r="J143" s="221"/>
      <c r="K143" s="221"/>
      <c r="L143" s="221"/>
      <c r="M143" s="221"/>
      <c r="N143" s="220"/>
      <c r="O143" s="220"/>
      <c r="P143" s="220"/>
      <c r="Q143" s="220"/>
      <c r="R143" s="221"/>
      <c r="S143" s="221"/>
      <c r="T143" s="221"/>
      <c r="U143" s="221"/>
      <c r="V143" s="221"/>
      <c r="W143" s="221"/>
      <c r="X143" s="221"/>
      <c r="Y143" s="221"/>
      <c r="Z143" s="210"/>
      <c r="AA143" s="210"/>
      <c r="AB143" s="210"/>
      <c r="AC143" s="210"/>
      <c r="AD143" s="210"/>
      <c r="AE143" s="210"/>
      <c r="AF143" s="210"/>
      <c r="AG143" s="210" t="s">
        <v>140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17"/>
      <c r="B144" s="218"/>
      <c r="C144" s="256" t="s">
        <v>302</v>
      </c>
      <c r="D144" s="223"/>
      <c r="E144" s="224">
        <v>2</v>
      </c>
      <c r="F144" s="221"/>
      <c r="G144" s="221"/>
      <c r="H144" s="221"/>
      <c r="I144" s="221"/>
      <c r="J144" s="221"/>
      <c r="K144" s="221"/>
      <c r="L144" s="221"/>
      <c r="M144" s="221"/>
      <c r="N144" s="220"/>
      <c r="O144" s="220"/>
      <c r="P144" s="220"/>
      <c r="Q144" s="220"/>
      <c r="R144" s="221"/>
      <c r="S144" s="221"/>
      <c r="T144" s="221"/>
      <c r="U144" s="221"/>
      <c r="V144" s="221"/>
      <c r="W144" s="221"/>
      <c r="X144" s="221"/>
      <c r="Y144" s="221"/>
      <c r="Z144" s="210"/>
      <c r="AA144" s="210"/>
      <c r="AB144" s="210"/>
      <c r="AC144" s="210"/>
      <c r="AD144" s="210"/>
      <c r="AE144" s="210"/>
      <c r="AF144" s="210"/>
      <c r="AG144" s="210" t="s">
        <v>140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17"/>
      <c r="B145" s="218"/>
      <c r="C145" s="256" t="s">
        <v>303</v>
      </c>
      <c r="D145" s="223"/>
      <c r="E145" s="224">
        <v>2</v>
      </c>
      <c r="F145" s="221"/>
      <c r="G145" s="221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0"/>
      <c r="AA145" s="210"/>
      <c r="AB145" s="210"/>
      <c r="AC145" s="210"/>
      <c r="AD145" s="210"/>
      <c r="AE145" s="210"/>
      <c r="AF145" s="210"/>
      <c r="AG145" s="210" t="s">
        <v>140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17"/>
      <c r="B146" s="218"/>
      <c r="C146" s="256" t="s">
        <v>304</v>
      </c>
      <c r="D146" s="223"/>
      <c r="E146" s="224">
        <v>5</v>
      </c>
      <c r="F146" s="221"/>
      <c r="G146" s="221"/>
      <c r="H146" s="221"/>
      <c r="I146" s="221"/>
      <c r="J146" s="221"/>
      <c r="K146" s="221"/>
      <c r="L146" s="221"/>
      <c r="M146" s="221"/>
      <c r="N146" s="220"/>
      <c r="O146" s="220"/>
      <c r="P146" s="220"/>
      <c r="Q146" s="220"/>
      <c r="R146" s="221"/>
      <c r="S146" s="221"/>
      <c r="T146" s="221"/>
      <c r="U146" s="221"/>
      <c r="V146" s="221"/>
      <c r="W146" s="221"/>
      <c r="X146" s="221"/>
      <c r="Y146" s="221"/>
      <c r="Z146" s="210"/>
      <c r="AA146" s="210"/>
      <c r="AB146" s="210"/>
      <c r="AC146" s="210"/>
      <c r="AD146" s="210"/>
      <c r="AE146" s="210"/>
      <c r="AF146" s="210"/>
      <c r="AG146" s="210" t="s">
        <v>140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42">
        <v>36</v>
      </c>
      <c r="B147" s="243" t="s">
        <v>305</v>
      </c>
      <c r="C147" s="258" t="s">
        <v>306</v>
      </c>
      <c r="D147" s="244" t="s">
        <v>307</v>
      </c>
      <c r="E147" s="245">
        <v>7</v>
      </c>
      <c r="F147" s="246"/>
      <c r="G147" s="247">
        <f>ROUND(E147*F147,2)</f>
        <v>0</v>
      </c>
      <c r="H147" s="246"/>
      <c r="I147" s="247">
        <f>ROUND(E147*H147,2)</f>
        <v>0</v>
      </c>
      <c r="J147" s="246"/>
      <c r="K147" s="247">
        <f>ROUND(E147*J147,2)</f>
        <v>0</v>
      </c>
      <c r="L147" s="247">
        <v>21</v>
      </c>
      <c r="M147" s="247">
        <f>G147*(1+L147/100)</f>
        <v>0</v>
      </c>
      <c r="N147" s="245">
        <v>0</v>
      </c>
      <c r="O147" s="245">
        <f>ROUND(E147*N147,2)</f>
        <v>0</v>
      </c>
      <c r="P147" s="245">
        <v>0</v>
      </c>
      <c r="Q147" s="245">
        <f>ROUND(E147*P147,2)</f>
        <v>0</v>
      </c>
      <c r="R147" s="247"/>
      <c r="S147" s="247" t="s">
        <v>163</v>
      </c>
      <c r="T147" s="248" t="s">
        <v>164</v>
      </c>
      <c r="U147" s="221">
        <v>0</v>
      </c>
      <c r="V147" s="221">
        <f>ROUND(E147*U147,2)</f>
        <v>0</v>
      </c>
      <c r="W147" s="221"/>
      <c r="X147" s="221" t="s">
        <v>134</v>
      </c>
      <c r="Y147" s="221" t="s">
        <v>135</v>
      </c>
      <c r="Z147" s="210"/>
      <c r="AA147" s="210"/>
      <c r="AB147" s="210"/>
      <c r="AC147" s="210"/>
      <c r="AD147" s="210"/>
      <c r="AE147" s="210"/>
      <c r="AF147" s="210"/>
      <c r="AG147" s="210" t="s">
        <v>136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33">
        <v>37</v>
      </c>
      <c r="B148" s="234" t="s">
        <v>265</v>
      </c>
      <c r="C148" s="254" t="s">
        <v>266</v>
      </c>
      <c r="D148" s="235" t="s">
        <v>157</v>
      </c>
      <c r="E148" s="236">
        <v>10</v>
      </c>
      <c r="F148" s="237"/>
      <c r="G148" s="238">
        <f>ROUND(E148*F148,2)</f>
        <v>0</v>
      </c>
      <c r="H148" s="237"/>
      <c r="I148" s="238">
        <f>ROUND(E148*H148,2)</f>
        <v>0</v>
      </c>
      <c r="J148" s="237"/>
      <c r="K148" s="238">
        <f>ROUND(E148*J148,2)</f>
        <v>0</v>
      </c>
      <c r="L148" s="238">
        <v>21</v>
      </c>
      <c r="M148" s="238">
        <f>G148*(1+L148/100)</f>
        <v>0</v>
      </c>
      <c r="N148" s="236">
        <v>0</v>
      </c>
      <c r="O148" s="236">
        <f>ROUND(E148*N148,2)</f>
        <v>0</v>
      </c>
      <c r="P148" s="236">
        <v>0</v>
      </c>
      <c r="Q148" s="236">
        <f>ROUND(E148*P148,2)</f>
        <v>0</v>
      </c>
      <c r="R148" s="238" t="s">
        <v>267</v>
      </c>
      <c r="S148" s="238" t="s">
        <v>133</v>
      </c>
      <c r="T148" s="239" t="s">
        <v>133</v>
      </c>
      <c r="U148" s="221">
        <v>1</v>
      </c>
      <c r="V148" s="221">
        <f>ROUND(E148*U148,2)</f>
        <v>10</v>
      </c>
      <c r="W148" s="221"/>
      <c r="X148" s="221" t="s">
        <v>75</v>
      </c>
      <c r="Y148" s="221" t="s">
        <v>135</v>
      </c>
      <c r="Z148" s="210"/>
      <c r="AA148" s="210"/>
      <c r="AB148" s="210"/>
      <c r="AC148" s="210"/>
      <c r="AD148" s="210"/>
      <c r="AE148" s="210"/>
      <c r="AF148" s="210"/>
      <c r="AG148" s="210" t="s">
        <v>268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">
      <c r="A149" s="217"/>
      <c r="B149" s="218"/>
      <c r="C149" s="256" t="s">
        <v>308</v>
      </c>
      <c r="D149" s="223"/>
      <c r="E149" s="224">
        <v>10</v>
      </c>
      <c r="F149" s="221"/>
      <c r="G149" s="221"/>
      <c r="H149" s="221"/>
      <c r="I149" s="221"/>
      <c r="J149" s="221"/>
      <c r="K149" s="221"/>
      <c r="L149" s="221"/>
      <c r="M149" s="221"/>
      <c r="N149" s="220"/>
      <c r="O149" s="220"/>
      <c r="P149" s="220"/>
      <c r="Q149" s="220"/>
      <c r="R149" s="221"/>
      <c r="S149" s="221"/>
      <c r="T149" s="221"/>
      <c r="U149" s="221"/>
      <c r="V149" s="221"/>
      <c r="W149" s="221"/>
      <c r="X149" s="221"/>
      <c r="Y149" s="221"/>
      <c r="Z149" s="210"/>
      <c r="AA149" s="210"/>
      <c r="AB149" s="210"/>
      <c r="AC149" s="210"/>
      <c r="AD149" s="210"/>
      <c r="AE149" s="210"/>
      <c r="AF149" s="210"/>
      <c r="AG149" s="210" t="s">
        <v>140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22.5" outlineLevel="1" x14ac:dyDescent="0.2">
      <c r="A150" s="233">
        <v>38</v>
      </c>
      <c r="B150" s="234" t="s">
        <v>309</v>
      </c>
      <c r="C150" s="254" t="s">
        <v>310</v>
      </c>
      <c r="D150" s="235" t="s">
        <v>311</v>
      </c>
      <c r="E150" s="236">
        <v>223.01279</v>
      </c>
      <c r="F150" s="237"/>
      <c r="G150" s="238">
        <f>ROUND(E150*F150,2)</f>
        <v>0</v>
      </c>
      <c r="H150" s="237"/>
      <c r="I150" s="238">
        <f>ROUND(E150*H150,2)</f>
        <v>0</v>
      </c>
      <c r="J150" s="237"/>
      <c r="K150" s="238">
        <f>ROUND(E150*J150,2)</f>
        <v>0</v>
      </c>
      <c r="L150" s="238">
        <v>21</v>
      </c>
      <c r="M150" s="238">
        <f>G150*(1+L150/100)</f>
        <v>0</v>
      </c>
      <c r="N150" s="236">
        <v>2.5000000000000001E-2</v>
      </c>
      <c r="O150" s="236">
        <f>ROUND(E150*N150,2)</f>
        <v>5.58</v>
      </c>
      <c r="P150" s="236">
        <v>0</v>
      </c>
      <c r="Q150" s="236">
        <f>ROUND(E150*P150,2)</f>
        <v>0</v>
      </c>
      <c r="R150" s="238" t="s">
        <v>272</v>
      </c>
      <c r="S150" s="238" t="s">
        <v>133</v>
      </c>
      <c r="T150" s="239" t="s">
        <v>133</v>
      </c>
      <c r="U150" s="221">
        <v>0</v>
      </c>
      <c r="V150" s="221">
        <f>ROUND(E150*U150,2)</f>
        <v>0</v>
      </c>
      <c r="W150" s="221"/>
      <c r="X150" s="221" t="s">
        <v>273</v>
      </c>
      <c r="Y150" s="221" t="s">
        <v>135</v>
      </c>
      <c r="Z150" s="210"/>
      <c r="AA150" s="210"/>
      <c r="AB150" s="210"/>
      <c r="AC150" s="210"/>
      <c r="AD150" s="210"/>
      <c r="AE150" s="210"/>
      <c r="AF150" s="210"/>
      <c r="AG150" s="210" t="s">
        <v>274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17"/>
      <c r="B151" s="218"/>
      <c r="C151" s="256" t="s">
        <v>312</v>
      </c>
      <c r="D151" s="223"/>
      <c r="E151" s="224">
        <v>254.58348000000001</v>
      </c>
      <c r="F151" s="221"/>
      <c r="G151" s="221"/>
      <c r="H151" s="221"/>
      <c r="I151" s="221"/>
      <c r="J151" s="221"/>
      <c r="K151" s="221"/>
      <c r="L151" s="221"/>
      <c r="M151" s="221"/>
      <c r="N151" s="220"/>
      <c r="O151" s="220"/>
      <c r="P151" s="220"/>
      <c r="Q151" s="220"/>
      <c r="R151" s="221"/>
      <c r="S151" s="221"/>
      <c r="T151" s="221"/>
      <c r="U151" s="221"/>
      <c r="V151" s="221"/>
      <c r="W151" s="221"/>
      <c r="X151" s="221"/>
      <c r="Y151" s="221"/>
      <c r="Z151" s="210"/>
      <c r="AA151" s="210"/>
      <c r="AB151" s="210"/>
      <c r="AC151" s="210"/>
      <c r="AD151" s="210"/>
      <c r="AE151" s="210"/>
      <c r="AF151" s="210"/>
      <c r="AG151" s="210" t="s">
        <v>140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17"/>
      <c r="B152" s="218"/>
      <c r="C152" s="256" t="s">
        <v>313</v>
      </c>
      <c r="D152" s="223"/>
      <c r="E152" s="224">
        <v>-31.570689999999999</v>
      </c>
      <c r="F152" s="221"/>
      <c r="G152" s="221"/>
      <c r="H152" s="221"/>
      <c r="I152" s="221"/>
      <c r="J152" s="221"/>
      <c r="K152" s="221"/>
      <c r="L152" s="221"/>
      <c r="M152" s="221"/>
      <c r="N152" s="220"/>
      <c r="O152" s="220"/>
      <c r="P152" s="220"/>
      <c r="Q152" s="220"/>
      <c r="R152" s="221"/>
      <c r="S152" s="221"/>
      <c r="T152" s="221"/>
      <c r="U152" s="221"/>
      <c r="V152" s="221"/>
      <c r="W152" s="221"/>
      <c r="X152" s="221"/>
      <c r="Y152" s="221"/>
      <c r="Z152" s="210"/>
      <c r="AA152" s="210"/>
      <c r="AB152" s="210"/>
      <c r="AC152" s="210"/>
      <c r="AD152" s="210"/>
      <c r="AE152" s="210"/>
      <c r="AF152" s="210"/>
      <c r="AG152" s="210" t="s">
        <v>140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22.5" outlineLevel="1" x14ac:dyDescent="0.2">
      <c r="A153" s="233">
        <v>39</v>
      </c>
      <c r="B153" s="234" t="s">
        <v>314</v>
      </c>
      <c r="C153" s="254" t="s">
        <v>315</v>
      </c>
      <c r="D153" s="235" t="s">
        <v>311</v>
      </c>
      <c r="E153" s="236">
        <v>2.3029199999999999</v>
      </c>
      <c r="F153" s="237"/>
      <c r="G153" s="238">
        <f>ROUND(E153*F153,2)</f>
        <v>0</v>
      </c>
      <c r="H153" s="237"/>
      <c r="I153" s="238">
        <f>ROUND(E153*H153,2)</f>
        <v>0</v>
      </c>
      <c r="J153" s="237"/>
      <c r="K153" s="238">
        <f>ROUND(E153*J153,2)</f>
        <v>0</v>
      </c>
      <c r="L153" s="238">
        <v>21</v>
      </c>
      <c r="M153" s="238">
        <f>G153*(1+L153/100)</f>
        <v>0</v>
      </c>
      <c r="N153" s="236">
        <v>2.5000000000000001E-2</v>
      </c>
      <c r="O153" s="236">
        <f>ROUND(E153*N153,2)</f>
        <v>0.06</v>
      </c>
      <c r="P153" s="236">
        <v>0</v>
      </c>
      <c r="Q153" s="236">
        <f>ROUND(E153*P153,2)</f>
        <v>0</v>
      </c>
      <c r="R153" s="238" t="s">
        <v>272</v>
      </c>
      <c r="S153" s="238" t="s">
        <v>133</v>
      </c>
      <c r="T153" s="239" t="s">
        <v>133</v>
      </c>
      <c r="U153" s="221">
        <v>0</v>
      </c>
      <c r="V153" s="221">
        <f>ROUND(E153*U153,2)</f>
        <v>0</v>
      </c>
      <c r="W153" s="221"/>
      <c r="X153" s="221" t="s">
        <v>273</v>
      </c>
      <c r="Y153" s="221" t="s">
        <v>135</v>
      </c>
      <c r="Z153" s="210"/>
      <c r="AA153" s="210"/>
      <c r="AB153" s="210"/>
      <c r="AC153" s="210"/>
      <c r="AD153" s="210"/>
      <c r="AE153" s="210"/>
      <c r="AF153" s="210"/>
      <c r="AG153" s="210" t="s">
        <v>274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ht="33.75" outlineLevel="2" x14ac:dyDescent="0.2">
      <c r="A154" s="217"/>
      <c r="B154" s="218"/>
      <c r="C154" s="256" t="s">
        <v>316</v>
      </c>
      <c r="D154" s="223"/>
      <c r="E154" s="224">
        <v>2.3029199999999999</v>
      </c>
      <c r="F154" s="221"/>
      <c r="G154" s="221"/>
      <c r="H154" s="221"/>
      <c r="I154" s="221"/>
      <c r="J154" s="221"/>
      <c r="K154" s="221"/>
      <c r="L154" s="221"/>
      <c r="M154" s="221"/>
      <c r="N154" s="220"/>
      <c r="O154" s="220"/>
      <c r="P154" s="220"/>
      <c r="Q154" s="220"/>
      <c r="R154" s="221"/>
      <c r="S154" s="221"/>
      <c r="T154" s="221"/>
      <c r="U154" s="221"/>
      <c r="V154" s="221"/>
      <c r="W154" s="221"/>
      <c r="X154" s="221"/>
      <c r="Y154" s="221"/>
      <c r="Z154" s="210"/>
      <c r="AA154" s="210"/>
      <c r="AB154" s="210"/>
      <c r="AC154" s="210"/>
      <c r="AD154" s="210"/>
      <c r="AE154" s="210"/>
      <c r="AF154" s="210"/>
      <c r="AG154" s="210" t="s">
        <v>140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17">
        <v>40</v>
      </c>
      <c r="B155" s="218" t="s">
        <v>317</v>
      </c>
      <c r="C155" s="260" t="s">
        <v>318</v>
      </c>
      <c r="D155" s="219" t="s">
        <v>0</v>
      </c>
      <c r="E155" s="251"/>
      <c r="F155" s="222"/>
      <c r="G155" s="221">
        <f>ROUND(E155*F155,2)</f>
        <v>0</v>
      </c>
      <c r="H155" s="222"/>
      <c r="I155" s="221">
        <f>ROUND(E155*H155,2)</f>
        <v>0</v>
      </c>
      <c r="J155" s="222"/>
      <c r="K155" s="221">
        <f>ROUND(E155*J155,2)</f>
        <v>0</v>
      </c>
      <c r="L155" s="221">
        <v>21</v>
      </c>
      <c r="M155" s="221">
        <f>G155*(1+L155/100)</f>
        <v>0</v>
      </c>
      <c r="N155" s="220">
        <v>0</v>
      </c>
      <c r="O155" s="220">
        <f>ROUND(E155*N155,2)</f>
        <v>0</v>
      </c>
      <c r="P155" s="220">
        <v>0</v>
      </c>
      <c r="Q155" s="220">
        <f>ROUND(E155*P155,2)</f>
        <v>0</v>
      </c>
      <c r="R155" s="221" t="s">
        <v>288</v>
      </c>
      <c r="S155" s="221" t="s">
        <v>133</v>
      </c>
      <c r="T155" s="221" t="s">
        <v>133</v>
      </c>
      <c r="U155" s="221">
        <v>0</v>
      </c>
      <c r="V155" s="221">
        <f>ROUND(E155*U155,2)</f>
        <v>0</v>
      </c>
      <c r="W155" s="221"/>
      <c r="X155" s="221" t="s">
        <v>181</v>
      </c>
      <c r="Y155" s="221" t="s">
        <v>135</v>
      </c>
      <c r="Z155" s="210"/>
      <c r="AA155" s="210"/>
      <c r="AB155" s="210"/>
      <c r="AC155" s="210"/>
      <c r="AD155" s="210"/>
      <c r="AE155" s="210"/>
      <c r="AF155" s="210"/>
      <c r="AG155" s="210" t="s">
        <v>182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2" x14ac:dyDescent="0.2">
      <c r="A156" s="217"/>
      <c r="B156" s="218"/>
      <c r="C156" s="261" t="s">
        <v>285</v>
      </c>
      <c r="D156" s="252"/>
      <c r="E156" s="252"/>
      <c r="F156" s="252"/>
      <c r="G156" s="252"/>
      <c r="H156" s="221"/>
      <c r="I156" s="221"/>
      <c r="J156" s="221"/>
      <c r="K156" s="221"/>
      <c r="L156" s="221"/>
      <c r="M156" s="221"/>
      <c r="N156" s="220"/>
      <c r="O156" s="220"/>
      <c r="P156" s="220"/>
      <c r="Q156" s="220"/>
      <c r="R156" s="221"/>
      <c r="S156" s="221"/>
      <c r="T156" s="221"/>
      <c r="U156" s="221"/>
      <c r="V156" s="221"/>
      <c r="W156" s="221"/>
      <c r="X156" s="221"/>
      <c r="Y156" s="221"/>
      <c r="Z156" s="210"/>
      <c r="AA156" s="210"/>
      <c r="AB156" s="210"/>
      <c r="AC156" s="210"/>
      <c r="AD156" s="210"/>
      <c r="AE156" s="210"/>
      <c r="AF156" s="210"/>
      <c r="AG156" s="210" t="s">
        <v>138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x14ac:dyDescent="0.2">
      <c r="A157" s="226" t="s">
        <v>127</v>
      </c>
      <c r="B157" s="227" t="s">
        <v>85</v>
      </c>
      <c r="C157" s="253" t="s">
        <v>86</v>
      </c>
      <c r="D157" s="228"/>
      <c r="E157" s="229"/>
      <c r="F157" s="230"/>
      <c r="G157" s="230">
        <f>SUMIF(AG158:AG168,"&lt;&gt;NOR",G158:G168)</f>
        <v>0</v>
      </c>
      <c r="H157" s="230"/>
      <c r="I157" s="230">
        <f>SUM(I158:I168)</f>
        <v>0</v>
      </c>
      <c r="J157" s="230"/>
      <c r="K157" s="230">
        <f>SUM(K158:K168)</f>
        <v>0</v>
      </c>
      <c r="L157" s="230"/>
      <c r="M157" s="230">
        <f>SUM(M158:M168)</f>
        <v>0</v>
      </c>
      <c r="N157" s="229"/>
      <c r="O157" s="229">
        <f>SUM(O158:O168)</f>
        <v>0.01</v>
      </c>
      <c r="P157" s="229"/>
      <c r="Q157" s="229">
        <f>SUM(Q158:Q168)</f>
        <v>0.14000000000000001</v>
      </c>
      <c r="R157" s="230"/>
      <c r="S157" s="230"/>
      <c r="T157" s="231"/>
      <c r="U157" s="225"/>
      <c r="V157" s="225">
        <f>SUM(V158:V168)</f>
        <v>13.059999999999999</v>
      </c>
      <c r="W157" s="225"/>
      <c r="X157" s="225"/>
      <c r="Y157" s="225"/>
      <c r="AG157" t="s">
        <v>128</v>
      </c>
    </row>
    <row r="158" spans="1:60" outlineLevel="1" x14ac:dyDescent="0.2">
      <c r="A158" s="233">
        <v>41</v>
      </c>
      <c r="B158" s="234" t="s">
        <v>319</v>
      </c>
      <c r="C158" s="254" t="s">
        <v>320</v>
      </c>
      <c r="D158" s="235" t="s">
        <v>171</v>
      </c>
      <c r="E158" s="236">
        <v>3.5</v>
      </c>
      <c r="F158" s="237"/>
      <c r="G158" s="238">
        <f>ROUND(E158*F158,2)</f>
        <v>0</v>
      </c>
      <c r="H158" s="237"/>
      <c r="I158" s="238">
        <f>ROUND(E158*H158,2)</f>
        <v>0</v>
      </c>
      <c r="J158" s="237"/>
      <c r="K158" s="238">
        <f>ROUND(E158*J158,2)</f>
        <v>0</v>
      </c>
      <c r="L158" s="238">
        <v>21</v>
      </c>
      <c r="M158" s="238">
        <f>G158*(1+L158/100)</f>
        <v>0</v>
      </c>
      <c r="N158" s="236">
        <v>1.3600000000000001E-3</v>
      </c>
      <c r="O158" s="236">
        <f>ROUND(E158*N158,2)</f>
        <v>0</v>
      </c>
      <c r="P158" s="236">
        <v>0</v>
      </c>
      <c r="Q158" s="236">
        <f>ROUND(E158*P158,2)</f>
        <v>0</v>
      </c>
      <c r="R158" s="238" t="s">
        <v>321</v>
      </c>
      <c r="S158" s="238" t="s">
        <v>133</v>
      </c>
      <c r="T158" s="239" t="s">
        <v>133</v>
      </c>
      <c r="U158" s="221">
        <v>0.43930000000000002</v>
      </c>
      <c r="V158" s="221">
        <f>ROUND(E158*U158,2)</f>
        <v>1.54</v>
      </c>
      <c r="W158" s="221"/>
      <c r="X158" s="221" t="s">
        <v>134</v>
      </c>
      <c r="Y158" s="221" t="s">
        <v>135</v>
      </c>
      <c r="Z158" s="210"/>
      <c r="AA158" s="210"/>
      <c r="AB158" s="210"/>
      <c r="AC158" s="210"/>
      <c r="AD158" s="210"/>
      <c r="AE158" s="210"/>
      <c r="AF158" s="210"/>
      <c r="AG158" s="210" t="s">
        <v>136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2" x14ac:dyDescent="0.2">
      <c r="A159" s="217"/>
      <c r="B159" s="218"/>
      <c r="C159" s="255" t="s">
        <v>322</v>
      </c>
      <c r="D159" s="240"/>
      <c r="E159" s="240"/>
      <c r="F159" s="240"/>
      <c r="G159" s="240"/>
      <c r="H159" s="221"/>
      <c r="I159" s="221"/>
      <c r="J159" s="221"/>
      <c r="K159" s="221"/>
      <c r="L159" s="221"/>
      <c r="M159" s="221"/>
      <c r="N159" s="220"/>
      <c r="O159" s="220"/>
      <c r="P159" s="220"/>
      <c r="Q159" s="220"/>
      <c r="R159" s="221"/>
      <c r="S159" s="221"/>
      <c r="T159" s="221"/>
      <c r="U159" s="221"/>
      <c r="V159" s="221"/>
      <c r="W159" s="221"/>
      <c r="X159" s="221"/>
      <c r="Y159" s="221"/>
      <c r="Z159" s="210"/>
      <c r="AA159" s="210"/>
      <c r="AB159" s="210"/>
      <c r="AC159" s="210"/>
      <c r="AD159" s="210"/>
      <c r="AE159" s="210"/>
      <c r="AF159" s="210"/>
      <c r="AG159" s="210" t="s">
        <v>138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2" x14ac:dyDescent="0.2">
      <c r="A160" s="217"/>
      <c r="B160" s="218"/>
      <c r="C160" s="257" t="s">
        <v>323</v>
      </c>
      <c r="D160" s="241"/>
      <c r="E160" s="241"/>
      <c r="F160" s="241"/>
      <c r="G160" s="241"/>
      <c r="H160" s="221"/>
      <c r="I160" s="221"/>
      <c r="J160" s="221"/>
      <c r="K160" s="221"/>
      <c r="L160" s="221"/>
      <c r="M160" s="221"/>
      <c r="N160" s="220"/>
      <c r="O160" s="220"/>
      <c r="P160" s="220"/>
      <c r="Q160" s="220"/>
      <c r="R160" s="221"/>
      <c r="S160" s="221"/>
      <c r="T160" s="221"/>
      <c r="U160" s="221"/>
      <c r="V160" s="221"/>
      <c r="W160" s="221"/>
      <c r="X160" s="221"/>
      <c r="Y160" s="221"/>
      <c r="Z160" s="210"/>
      <c r="AA160" s="210"/>
      <c r="AB160" s="210"/>
      <c r="AC160" s="210"/>
      <c r="AD160" s="210"/>
      <c r="AE160" s="210"/>
      <c r="AF160" s="210"/>
      <c r="AG160" s="210" t="s">
        <v>147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3" x14ac:dyDescent="0.2">
      <c r="A161" s="217"/>
      <c r="B161" s="218"/>
      <c r="C161" s="257" t="s">
        <v>324</v>
      </c>
      <c r="D161" s="241"/>
      <c r="E161" s="241"/>
      <c r="F161" s="241"/>
      <c r="G161" s="241"/>
      <c r="H161" s="221"/>
      <c r="I161" s="221"/>
      <c r="J161" s="221"/>
      <c r="K161" s="221"/>
      <c r="L161" s="221"/>
      <c r="M161" s="221"/>
      <c r="N161" s="220"/>
      <c r="O161" s="220"/>
      <c r="P161" s="220"/>
      <c r="Q161" s="220"/>
      <c r="R161" s="221"/>
      <c r="S161" s="221"/>
      <c r="T161" s="221"/>
      <c r="U161" s="221"/>
      <c r="V161" s="221"/>
      <c r="W161" s="221"/>
      <c r="X161" s="221"/>
      <c r="Y161" s="221"/>
      <c r="Z161" s="210"/>
      <c r="AA161" s="210"/>
      <c r="AB161" s="210"/>
      <c r="AC161" s="210"/>
      <c r="AD161" s="210"/>
      <c r="AE161" s="210"/>
      <c r="AF161" s="210"/>
      <c r="AG161" s="210" t="s">
        <v>147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2" x14ac:dyDescent="0.2">
      <c r="A162" s="217"/>
      <c r="B162" s="218"/>
      <c r="C162" s="256" t="s">
        <v>325</v>
      </c>
      <c r="D162" s="223"/>
      <c r="E162" s="224">
        <v>3.5</v>
      </c>
      <c r="F162" s="221"/>
      <c r="G162" s="221"/>
      <c r="H162" s="221"/>
      <c r="I162" s="221"/>
      <c r="J162" s="221"/>
      <c r="K162" s="221"/>
      <c r="L162" s="221"/>
      <c r="M162" s="221"/>
      <c r="N162" s="220"/>
      <c r="O162" s="220"/>
      <c r="P162" s="220"/>
      <c r="Q162" s="220"/>
      <c r="R162" s="221"/>
      <c r="S162" s="221"/>
      <c r="T162" s="221"/>
      <c r="U162" s="221"/>
      <c r="V162" s="221"/>
      <c r="W162" s="221"/>
      <c r="X162" s="221"/>
      <c r="Y162" s="221"/>
      <c r="Z162" s="210"/>
      <c r="AA162" s="210"/>
      <c r="AB162" s="210"/>
      <c r="AC162" s="210"/>
      <c r="AD162" s="210"/>
      <c r="AE162" s="210"/>
      <c r="AF162" s="210"/>
      <c r="AG162" s="210" t="s">
        <v>140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33">
        <v>42</v>
      </c>
      <c r="B163" s="234" t="s">
        <v>326</v>
      </c>
      <c r="C163" s="254" t="s">
        <v>327</v>
      </c>
      <c r="D163" s="235" t="s">
        <v>201</v>
      </c>
      <c r="E163" s="236">
        <v>7</v>
      </c>
      <c r="F163" s="237"/>
      <c r="G163" s="238">
        <f>ROUND(E163*F163,2)</f>
        <v>0</v>
      </c>
      <c r="H163" s="237"/>
      <c r="I163" s="238">
        <f>ROUND(E163*H163,2)</f>
        <v>0</v>
      </c>
      <c r="J163" s="237"/>
      <c r="K163" s="238">
        <f>ROUND(E163*J163,2)</f>
        <v>0</v>
      </c>
      <c r="L163" s="238">
        <v>21</v>
      </c>
      <c r="M163" s="238">
        <f>G163*(1+L163/100)</f>
        <v>0</v>
      </c>
      <c r="N163" s="236">
        <v>0</v>
      </c>
      <c r="O163" s="236">
        <f>ROUND(E163*N163,2)</f>
        <v>0</v>
      </c>
      <c r="P163" s="236">
        <v>2.0109999999999999E-2</v>
      </c>
      <c r="Q163" s="236">
        <f>ROUND(E163*P163,2)</f>
        <v>0.14000000000000001</v>
      </c>
      <c r="R163" s="238" t="s">
        <v>321</v>
      </c>
      <c r="S163" s="238" t="s">
        <v>133</v>
      </c>
      <c r="T163" s="239" t="s">
        <v>133</v>
      </c>
      <c r="U163" s="221">
        <v>0.46500000000000002</v>
      </c>
      <c r="V163" s="221">
        <f>ROUND(E163*U163,2)</f>
        <v>3.26</v>
      </c>
      <c r="W163" s="221"/>
      <c r="X163" s="221" t="s">
        <v>134</v>
      </c>
      <c r="Y163" s="221" t="s">
        <v>135</v>
      </c>
      <c r="Z163" s="210"/>
      <c r="AA163" s="210"/>
      <c r="AB163" s="210"/>
      <c r="AC163" s="210"/>
      <c r="AD163" s="210"/>
      <c r="AE163" s="210"/>
      <c r="AF163" s="210"/>
      <c r="AG163" s="210" t="s">
        <v>197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56" t="s">
        <v>328</v>
      </c>
      <c r="D164" s="223"/>
      <c r="E164" s="224">
        <v>7</v>
      </c>
      <c r="F164" s="221"/>
      <c r="G164" s="221"/>
      <c r="H164" s="221"/>
      <c r="I164" s="221"/>
      <c r="J164" s="221"/>
      <c r="K164" s="221"/>
      <c r="L164" s="221"/>
      <c r="M164" s="221"/>
      <c r="N164" s="220"/>
      <c r="O164" s="220"/>
      <c r="P164" s="220"/>
      <c r="Q164" s="220"/>
      <c r="R164" s="221"/>
      <c r="S164" s="221"/>
      <c r="T164" s="221"/>
      <c r="U164" s="221"/>
      <c r="V164" s="221"/>
      <c r="W164" s="221"/>
      <c r="X164" s="221"/>
      <c r="Y164" s="221"/>
      <c r="Z164" s="210"/>
      <c r="AA164" s="210"/>
      <c r="AB164" s="210"/>
      <c r="AC164" s="210"/>
      <c r="AD164" s="210"/>
      <c r="AE164" s="210"/>
      <c r="AF164" s="210"/>
      <c r="AG164" s="210" t="s">
        <v>140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ht="22.5" outlineLevel="1" x14ac:dyDescent="0.2">
      <c r="A165" s="233">
        <v>43</v>
      </c>
      <c r="B165" s="234" t="s">
        <v>329</v>
      </c>
      <c r="C165" s="254" t="s">
        <v>330</v>
      </c>
      <c r="D165" s="235" t="s">
        <v>201</v>
      </c>
      <c r="E165" s="236">
        <v>7</v>
      </c>
      <c r="F165" s="237"/>
      <c r="G165" s="238">
        <f>ROUND(E165*F165,2)</f>
        <v>0</v>
      </c>
      <c r="H165" s="237"/>
      <c r="I165" s="238">
        <f>ROUND(E165*H165,2)</f>
        <v>0</v>
      </c>
      <c r="J165" s="237"/>
      <c r="K165" s="238">
        <f>ROUND(E165*J165,2)</f>
        <v>0</v>
      </c>
      <c r="L165" s="238">
        <v>21</v>
      </c>
      <c r="M165" s="238">
        <f>G165*(1+L165/100)</f>
        <v>0</v>
      </c>
      <c r="N165" s="236">
        <v>2.1199999999999999E-3</v>
      </c>
      <c r="O165" s="236">
        <f>ROUND(E165*N165,2)</f>
        <v>0.01</v>
      </c>
      <c r="P165" s="236">
        <v>0</v>
      </c>
      <c r="Q165" s="236">
        <f>ROUND(E165*P165,2)</f>
        <v>0</v>
      </c>
      <c r="R165" s="238" t="s">
        <v>321</v>
      </c>
      <c r="S165" s="238" t="s">
        <v>133</v>
      </c>
      <c r="T165" s="239" t="s">
        <v>133</v>
      </c>
      <c r="U165" s="221">
        <v>1.18</v>
      </c>
      <c r="V165" s="221">
        <f>ROUND(E165*U165,2)</f>
        <v>8.26</v>
      </c>
      <c r="W165" s="221"/>
      <c r="X165" s="221" t="s">
        <v>134</v>
      </c>
      <c r="Y165" s="221" t="s">
        <v>135</v>
      </c>
      <c r="Z165" s="210"/>
      <c r="AA165" s="210"/>
      <c r="AB165" s="210"/>
      <c r="AC165" s="210"/>
      <c r="AD165" s="210"/>
      <c r="AE165" s="210"/>
      <c r="AF165" s="210"/>
      <c r="AG165" s="210" t="s">
        <v>197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">
      <c r="A166" s="217"/>
      <c r="B166" s="218"/>
      <c r="C166" s="256" t="s">
        <v>328</v>
      </c>
      <c r="D166" s="223"/>
      <c r="E166" s="224">
        <v>7</v>
      </c>
      <c r="F166" s="221"/>
      <c r="G166" s="221"/>
      <c r="H166" s="221"/>
      <c r="I166" s="221"/>
      <c r="J166" s="221"/>
      <c r="K166" s="221"/>
      <c r="L166" s="221"/>
      <c r="M166" s="221"/>
      <c r="N166" s="220"/>
      <c r="O166" s="220"/>
      <c r="P166" s="220"/>
      <c r="Q166" s="220"/>
      <c r="R166" s="221"/>
      <c r="S166" s="221"/>
      <c r="T166" s="221"/>
      <c r="U166" s="221"/>
      <c r="V166" s="221"/>
      <c r="W166" s="221"/>
      <c r="X166" s="221"/>
      <c r="Y166" s="221"/>
      <c r="Z166" s="210"/>
      <c r="AA166" s="210"/>
      <c r="AB166" s="210"/>
      <c r="AC166" s="210"/>
      <c r="AD166" s="210"/>
      <c r="AE166" s="210"/>
      <c r="AF166" s="210"/>
      <c r="AG166" s="210" t="s">
        <v>140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17">
        <v>44</v>
      </c>
      <c r="B167" s="218" t="s">
        <v>331</v>
      </c>
      <c r="C167" s="260" t="s">
        <v>332</v>
      </c>
      <c r="D167" s="219" t="s">
        <v>0</v>
      </c>
      <c r="E167" s="251"/>
      <c r="F167" s="222"/>
      <c r="G167" s="221">
        <f>ROUND(E167*F167,2)</f>
        <v>0</v>
      </c>
      <c r="H167" s="222"/>
      <c r="I167" s="221">
        <f>ROUND(E167*H167,2)</f>
        <v>0</v>
      </c>
      <c r="J167" s="222"/>
      <c r="K167" s="221">
        <f>ROUND(E167*J167,2)</f>
        <v>0</v>
      </c>
      <c r="L167" s="221">
        <v>21</v>
      </c>
      <c r="M167" s="221">
        <f>G167*(1+L167/100)</f>
        <v>0</v>
      </c>
      <c r="N167" s="220">
        <v>0</v>
      </c>
      <c r="O167" s="220">
        <f>ROUND(E167*N167,2)</f>
        <v>0</v>
      </c>
      <c r="P167" s="220">
        <v>0</v>
      </c>
      <c r="Q167" s="220">
        <f>ROUND(E167*P167,2)</f>
        <v>0</v>
      </c>
      <c r="R167" s="221" t="s">
        <v>321</v>
      </c>
      <c r="S167" s="221" t="s">
        <v>133</v>
      </c>
      <c r="T167" s="221" t="s">
        <v>133</v>
      </c>
      <c r="U167" s="221">
        <v>0</v>
      </c>
      <c r="V167" s="221">
        <f>ROUND(E167*U167,2)</f>
        <v>0</v>
      </c>
      <c r="W167" s="221"/>
      <c r="X167" s="221" t="s">
        <v>181</v>
      </c>
      <c r="Y167" s="221" t="s">
        <v>135</v>
      </c>
      <c r="Z167" s="210"/>
      <c r="AA167" s="210"/>
      <c r="AB167" s="210"/>
      <c r="AC167" s="210"/>
      <c r="AD167" s="210"/>
      <c r="AE167" s="210"/>
      <c r="AF167" s="210"/>
      <c r="AG167" s="210" t="s">
        <v>182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">
      <c r="A168" s="217"/>
      <c r="B168" s="218"/>
      <c r="C168" s="261" t="s">
        <v>333</v>
      </c>
      <c r="D168" s="252"/>
      <c r="E168" s="252"/>
      <c r="F168" s="252"/>
      <c r="G168" s="252"/>
      <c r="H168" s="221"/>
      <c r="I168" s="221"/>
      <c r="J168" s="221"/>
      <c r="K168" s="221"/>
      <c r="L168" s="221"/>
      <c r="M168" s="221"/>
      <c r="N168" s="220"/>
      <c r="O168" s="220"/>
      <c r="P168" s="220"/>
      <c r="Q168" s="220"/>
      <c r="R168" s="221"/>
      <c r="S168" s="221"/>
      <c r="T168" s="221"/>
      <c r="U168" s="221"/>
      <c r="V168" s="221"/>
      <c r="W168" s="221"/>
      <c r="X168" s="221"/>
      <c r="Y168" s="221"/>
      <c r="Z168" s="210"/>
      <c r="AA168" s="210"/>
      <c r="AB168" s="210"/>
      <c r="AC168" s="210"/>
      <c r="AD168" s="210"/>
      <c r="AE168" s="210"/>
      <c r="AF168" s="210"/>
      <c r="AG168" s="210" t="s">
        <v>138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x14ac:dyDescent="0.2">
      <c r="A169" s="226" t="s">
        <v>127</v>
      </c>
      <c r="B169" s="227" t="s">
        <v>89</v>
      </c>
      <c r="C169" s="253" t="s">
        <v>90</v>
      </c>
      <c r="D169" s="228"/>
      <c r="E169" s="229"/>
      <c r="F169" s="230"/>
      <c r="G169" s="230">
        <f>SUMIF(AG170:AG178,"&lt;&gt;NOR",G170:G178)</f>
        <v>0</v>
      </c>
      <c r="H169" s="230"/>
      <c r="I169" s="230">
        <f>SUM(I170:I178)</f>
        <v>0</v>
      </c>
      <c r="J169" s="230"/>
      <c r="K169" s="230">
        <f>SUM(K170:K178)</f>
        <v>0</v>
      </c>
      <c r="L169" s="230"/>
      <c r="M169" s="230">
        <f>SUM(M170:M178)</f>
        <v>0</v>
      </c>
      <c r="N169" s="229"/>
      <c r="O169" s="229">
        <f>SUM(O170:O178)</f>
        <v>0.64</v>
      </c>
      <c r="P169" s="229"/>
      <c r="Q169" s="229">
        <f>SUM(Q170:Q178)</f>
        <v>0.62</v>
      </c>
      <c r="R169" s="230"/>
      <c r="S169" s="230"/>
      <c r="T169" s="231"/>
      <c r="U169" s="225"/>
      <c r="V169" s="225">
        <f>SUM(V170:V178)</f>
        <v>24.14</v>
      </c>
      <c r="W169" s="225"/>
      <c r="X169" s="225"/>
      <c r="Y169" s="225"/>
      <c r="AG169" t="s">
        <v>128</v>
      </c>
    </row>
    <row r="170" spans="1:60" ht="22.5" outlineLevel="1" x14ac:dyDescent="0.2">
      <c r="A170" s="233">
        <v>45</v>
      </c>
      <c r="B170" s="234" t="s">
        <v>334</v>
      </c>
      <c r="C170" s="254" t="s">
        <v>335</v>
      </c>
      <c r="D170" s="235" t="s">
        <v>131</v>
      </c>
      <c r="E170" s="236">
        <v>41.619199999999999</v>
      </c>
      <c r="F170" s="237"/>
      <c r="G170" s="238">
        <f>ROUND(E170*F170,2)</f>
        <v>0</v>
      </c>
      <c r="H170" s="237"/>
      <c r="I170" s="238">
        <f>ROUND(E170*H170,2)</f>
        <v>0</v>
      </c>
      <c r="J170" s="237"/>
      <c r="K170" s="238">
        <f>ROUND(E170*J170,2)</f>
        <v>0</v>
      </c>
      <c r="L170" s="238">
        <v>21</v>
      </c>
      <c r="M170" s="238">
        <f>G170*(1+L170/100)</f>
        <v>0</v>
      </c>
      <c r="N170" s="236">
        <v>0</v>
      </c>
      <c r="O170" s="236">
        <f>ROUND(E170*N170,2)</f>
        <v>0</v>
      </c>
      <c r="P170" s="236">
        <v>1.4999999999999999E-2</v>
      </c>
      <c r="Q170" s="236">
        <f>ROUND(E170*P170,2)</f>
        <v>0.62</v>
      </c>
      <c r="R170" s="238" t="s">
        <v>336</v>
      </c>
      <c r="S170" s="238" t="s">
        <v>133</v>
      </c>
      <c r="T170" s="239" t="s">
        <v>133</v>
      </c>
      <c r="U170" s="221">
        <v>0.09</v>
      </c>
      <c r="V170" s="221">
        <f>ROUND(E170*U170,2)</f>
        <v>3.75</v>
      </c>
      <c r="W170" s="221"/>
      <c r="X170" s="221" t="s">
        <v>134</v>
      </c>
      <c r="Y170" s="221" t="s">
        <v>135</v>
      </c>
      <c r="Z170" s="210"/>
      <c r="AA170" s="210"/>
      <c r="AB170" s="210"/>
      <c r="AC170" s="210"/>
      <c r="AD170" s="210"/>
      <c r="AE170" s="210"/>
      <c r="AF170" s="210"/>
      <c r="AG170" s="210" t="s">
        <v>136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">
      <c r="A171" s="217"/>
      <c r="B171" s="218"/>
      <c r="C171" s="256" t="s">
        <v>337</v>
      </c>
      <c r="D171" s="223"/>
      <c r="E171" s="224">
        <v>41.619199999999999</v>
      </c>
      <c r="F171" s="221"/>
      <c r="G171" s="221"/>
      <c r="H171" s="221"/>
      <c r="I171" s="221"/>
      <c r="J171" s="221"/>
      <c r="K171" s="221"/>
      <c r="L171" s="221"/>
      <c r="M171" s="221"/>
      <c r="N171" s="220"/>
      <c r="O171" s="220"/>
      <c r="P171" s="220"/>
      <c r="Q171" s="220"/>
      <c r="R171" s="221"/>
      <c r="S171" s="221"/>
      <c r="T171" s="221"/>
      <c r="U171" s="221"/>
      <c r="V171" s="221"/>
      <c r="W171" s="221"/>
      <c r="X171" s="221"/>
      <c r="Y171" s="221"/>
      <c r="Z171" s="210"/>
      <c r="AA171" s="210"/>
      <c r="AB171" s="210"/>
      <c r="AC171" s="210"/>
      <c r="AD171" s="210"/>
      <c r="AE171" s="210"/>
      <c r="AF171" s="210"/>
      <c r="AG171" s="210" t="s">
        <v>140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ht="22.5" outlineLevel="1" x14ac:dyDescent="0.2">
      <c r="A172" s="233">
        <v>46</v>
      </c>
      <c r="B172" s="234" t="s">
        <v>338</v>
      </c>
      <c r="C172" s="254" t="s">
        <v>339</v>
      </c>
      <c r="D172" s="235" t="s">
        <v>131</v>
      </c>
      <c r="E172" s="236">
        <v>41.619199999999999</v>
      </c>
      <c r="F172" s="237"/>
      <c r="G172" s="238">
        <f>ROUND(E172*F172,2)</f>
        <v>0</v>
      </c>
      <c r="H172" s="237"/>
      <c r="I172" s="238">
        <f>ROUND(E172*H172,2)</f>
        <v>0</v>
      </c>
      <c r="J172" s="237"/>
      <c r="K172" s="238">
        <f>ROUND(E172*J172,2)</f>
        <v>0</v>
      </c>
      <c r="L172" s="238">
        <v>21</v>
      </c>
      <c r="M172" s="238">
        <f>G172*(1+L172/100)</f>
        <v>0</v>
      </c>
      <c r="N172" s="236">
        <v>2.0000000000000002E-5</v>
      </c>
      <c r="O172" s="236">
        <f>ROUND(E172*N172,2)</f>
        <v>0</v>
      </c>
      <c r="P172" s="236">
        <v>0</v>
      </c>
      <c r="Q172" s="236">
        <f>ROUND(E172*P172,2)</f>
        <v>0</v>
      </c>
      <c r="R172" s="238" t="s">
        <v>336</v>
      </c>
      <c r="S172" s="238" t="s">
        <v>133</v>
      </c>
      <c r="T172" s="239" t="s">
        <v>133</v>
      </c>
      <c r="U172" s="221">
        <v>0.49</v>
      </c>
      <c r="V172" s="221">
        <f>ROUND(E172*U172,2)</f>
        <v>20.39</v>
      </c>
      <c r="W172" s="221"/>
      <c r="X172" s="221" t="s">
        <v>134</v>
      </c>
      <c r="Y172" s="221" t="s">
        <v>135</v>
      </c>
      <c r="Z172" s="210"/>
      <c r="AA172" s="210"/>
      <c r="AB172" s="210"/>
      <c r="AC172" s="210"/>
      <c r="AD172" s="210"/>
      <c r="AE172" s="210"/>
      <c r="AF172" s="210"/>
      <c r="AG172" s="210" t="s">
        <v>197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">
      <c r="A173" s="217"/>
      <c r="B173" s="218"/>
      <c r="C173" s="259" t="s">
        <v>340</v>
      </c>
      <c r="D173" s="250"/>
      <c r="E173" s="250"/>
      <c r="F173" s="250"/>
      <c r="G173" s="250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21"/>
      <c r="Z173" s="210"/>
      <c r="AA173" s="210"/>
      <c r="AB173" s="210"/>
      <c r="AC173" s="210"/>
      <c r="AD173" s="210"/>
      <c r="AE173" s="210"/>
      <c r="AF173" s="210"/>
      <c r="AG173" s="210" t="s">
        <v>147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">
      <c r="A174" s="217"/>
      <c r="B174" s="218"/>
      <c r="C174" s="256" t="s">
        <v>337</v>
      </c>
      <c r="D174" s="223"/>
      <c r="E174" s="224">
        <v>41.619199999999999</v>
      </c>
      <c r="F174" s="221"/>
      <c r="G174" s="221"/>
      <c r="H174" s="221"/>
      <c r="I174" s="221"/>
      <c r="J174" s="221"/>
      <c r="K174" s="221"/>
      <c r="L174" s="221"/>
      <c r="M174" s="221"/>
      <c r="N174" s="220"/>
      <c r="O174" s="220"/>
      <c r="P174" s="220"/>
      <c r="Q174" s="220"/>
      <c r="R174" s="221"/>
      <c r="S174" s="221"/>
      <c r="T174" s="221"/>
      <c r="U174" s="221"/>
      <c r="V174" s="221"/>
      <c r="W174" s="221"/>
      <c r="X174" s="221"/>
      <c r="Y174" s="221"/>
      <c r="Z174" s="210"/>
      <c r="AA174" s="210"/>
      <c r="AB174" s="210"/>
      <c r="AC174" s="210"/>
      <c r="AD174" s="210"/>
      <c r="AE174" s="210"/>
      <c r="AF174" s="210"/>
      <c r="AG174" s="210" t="s">
        <v>140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ht="22.5" outlineLevel="1" x14ac:dyDescent="0.2">
      <c r="A175" s="233">
        <v>47</v>
      </c>
      <c r="B175" s="234" t="s">
        <v>341</v>
      </c>
      <c r="C175" s="254" t="s">
        <v>342</v>
      </c>
      <c r="D175" s="235" t="s">
        <v>131</v>
      </c>
      <c r="E175" s="236">
        <v>43.700159999999997</v>
      </c>
      <c r="F175" s="237"/>
      <c r="G175" s="238">
        <f>ROUND(E175*F175,2)</f>
        <v>0</v>
      </c>
      <c r="H175" s="237"/>
      <c r="I175" s="238">
        <f>ROUND(E175*H175,2)</f>
        <v>0</v>
      </c>
      <c r="J175" s="237"/>
      <c r="K175" s="238">
        <f>ROUND(E175*J175,2)</f>
        <v>0</v>
      </c>
      <c r="L175" s="238">
        <v>21</v>
      </c>
      <c r="M175" s="238">
        <f>G175*(1+L175/100)</f>
        <v>0</v>
      </c>
      <c r="N175" s="236">
        <v>1.47E-2</v>
      </c>
      <c r="O175" s="236">
        <f>ROUND(E175*N175,2)</f>
        <v>0.64</v>
      </c>
      <c r="P175" s="236">
        <v>0</v>
      </c>
      <c r="Q175" s="236">
        <f>ROUND(E175*P175,2)</f>
        <v>0</v>
      </c>
      <c r="R175" s="238" t="s">
        <v>272</v>
      </c>
      <c r="S175" s="238" t="s">
        <v>133</v>
      </c>
      <c r="T175" s="239" t="s">
        <v>133</v>
      </c>
      <c r="U175" s="221">
        <v>0</v>
      </c>
      <c r="V175" s="221">
        <f>ROUND(E175*U175,2)</f>
        <v>0</v>
      </c>
      <c r="W175" s="221"/>
      <c r="X175" s="221" t="s">
        <v>273</v>
      </c>
      <c r="Y175" s="221" t="s">
        <v>135</v>
      </c>
      <c r="Z175" s="210"/>
      <c r="AA175" s="210"/>
      <c r="AB175" s="210"/>
      <c r="AC175" s="210"/>
      <c r="AD175" s="210"/>
      <c r="AE175" s="210"/>
      <c r="AF175" s="210"/>
      <c r="AG175" s="210" t="s">
        <v>274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2" x14ac:dyDescent="0.2">
      <c r="A176" s="217"/>
      <c r="B176" s="218"/>
      <c r="C176" s="256" t="s">
        <v>343</v>
      </c>
      <c r="D176" s="223"/>
      <c r="E176" s="224">
        <v>43.700159999999997</v>
      </c>
      <c r="F176" s="221"/>
      <c r="G176" s="221"/>
      <c r="H176" s="221"/>
      <c r="I176" s="221"/>
      <c r="J176" s="221"/>
      <c r="K176" s="221"/>
      <c r="L176" s="221"/>
      <c r="M176" s="221"/>
      <c r="N176" s="220"/>
      <c r="O176" s="220"/>
      <c r="P176" s="220"/>
      <c r="Q176" s="220"/>
      <c r="R176" s="221"/>
      <c r="S176" s="221"/>
      <c r="T176" s="221"/>
      <c r="U176" s="221"/>
      <c r="V176" s="221"/>
      <c r="W176" s="221"/>
      <c r="X176" s="221"/>
      <c r="Y176" s="221"/>
      <c r="Z176" s="210"/>
      <c r="AA176" s="210"/>
      <c r="AB176" s="210"/>
      <c r="AC176" s="210"/>
      <c r="AD176" s="210"/>
      <c r="AE176" s="210"/>
      <c r="AF176" s="210"/>
      <c r="AG176" s="210" t="s">
        <v>140</v>
      </c>
      <c r="AH176" s="210">
        <v>5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17">
        <v>48</v>
      </c>
      <c r="B177" s="218" t="s">
        <v>344</v>
      </c>
      <c r="C177" s="260" t="s">
        <v>345</v>
      </c>
      <c r="D177" s="219" t="s">
        <v>0</v>
      </c>
      <c r="E177" s="251"/>
      <c r="F177" s="222"/>
      <c r="G177" s="221">
        <f>ROUND(E177*F177,2)</f>
        <v>0</v>
      </c>
      <c r="H177" s="222"/>
      <c r="I177" s="221">
        <f>ROUND(E177*H177,2)</f>
        <v>0</v>
      </c>
      <c r="J177" s="222"/>
      <c r="K177" s="221">
        <f>ROUND(E177*J177,2)</f>
        <v>0</v>
      </c>
      <c r="L177" s="221">
        <v>21</v>
      </c>
      <c r="M177" s="221">
        <f>G177*(1+L177/100)</f>
        <v>0</v>
      </c>
      <c r="N177" s="220">
        <v>0</v>
      </c>
      <c r="O177" s="220">
        <f>ROUND(E177*N177,2)</f>
        <v>0</v>
      </c>
      <c r="P177" s="220">
        <v>0</v>
      </c>
      <c r="Q177" s="220">
        <f>ROUND(E177*P177,2)</f>
        <v>0</v>
      </c>
      <c r="R177" s="221" t="s">
        <v>336</v>
      </c>
      <c r="S177" s="221" t="s">
        <v>133</v>
      </c>
      <c r="T177" s="221" t="s">
        <v>133</v>
      </c>
      <c r="U177" s="221">
        <v>0</v>
      </c>
      <c r="V177" s="221">
        <f>ROUND(E177*U177,2)</f>
        <v>0</v>
      </c>
      <c r="W177" s="221"/>
      <c r="X177" s="221" t="s">
        <v>181</v>
      </c>
      <c r="Y177" s="221" t="s">
        <v>135</v>
      </c>
      <c r="Z177" s="210"/>
      <c r="AA177" s="210"/>
      <c r="AB177" s="210"/>
      <c r="AC177" s="210"/>
      <c r="AD177" s="210"/>
      <c r="AE177" s="210"/>
      <c r="AF177" s="210"/>
      <c r="AG177" s="210" t="s">
        <v>182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2" x14ac:dyDescent="0.2">
      <c r="A178" s="217"/>
      <c r="B178" s="218"/>
      <c r="C178" s="261" t="s">
        <v>285</v>
      </c>
      <c r="D178" s="252"/>
      <c r="E178" s="252"/>
      <c r="F178" s="252"/>
      <c r="G178" s="252"/>
      <c r="H178" s="221"/>
      <c r="I178" s="221"/>
      <c r="J178" s="221"/>
      <c r="K178" s="221"/>
      <c r="L178" s="221"/>
      <c r="M178" s="221"/>
      <c r="N178" s="220"/>
      <c r="O178" s="220"/>
      <c r="P178" s="220"/>
      <c r="Q178" s="220"/>
      <c r="R178" s="221"/>
      <c r="S178" s="221"/>
      <c r="T178" s="221"/>
      <c r="U178" s="221"/>
      <c r="V178" s="221"/>
      <c r="W178" s="221"/>
      <c r="X178" s="221"/>
      <c r="Y178" s="221"/>
      <c r="Z178" s="210"/>
      <c r="AA178" s="210"/>
      <c r="AB178" s="210"/>
      <c r="AC178" s="210"/>
      <c r="AD178" s="210"/>
      <c r="AE178" s="210"/>
      <c r="AF178" s="210"/>
      <c r="AG178" s="210" t="s">
        <v>138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x14ac:dyDescent="0.2">
      <c r="A179" s="226" t="s">
        <v>127</v>
      </c>
      <c r="B179" s="227" t="s">
        <v>91</v>
      </c>
      <c r="C179" s="253" t="s">
        <v>92</v>
      </c>
      <c r="D179" s="228"/>
      <c r="E179" s="229"/>
      <c r="F179" s="230"/>
      <c r="G179" s="230">
        <f>SUMIF(AG180:AG210,"&lt;&gt;NOR",G180:G210)</f>
        <v>0</v>
      </c>
      <c r="H179" s="230"/>
      <c r="I179" s="230">
        <f>SUM(I180:I210)</f>
        <v>0</v>
      </c>
      <c r="J179" s="230"/>
      <c r="K179" s="230">
        <f>SUM(K180:K210)</f>
        <v>0</v>
      </c>
      <c r="L179" s="230"/>
      <c r="M179" s="230">
        <f>SUM(M180:M210)</f>
        <v>0</v>
      </c>
      <c r="N179" s="229"/>
      <c r="O179" s="229">
        <f>SUM(O180:O210)</f>
        <v>0.44000000000000006</v>
      </c>
      <c r="P179" s="229"/>
      <c r="Q179" s="229">
        <f>SUM(Q180:Q210)</f>
        <v>0.6100000000000001</v>
      </c>
      <c r="R179" s="230"/>
      <c r="S179" s="230"/>
      <c r="T179" s="231"/>
      <c r="U179" s="225"/>
      <c r="V179" s="225">
        <f>SUM(V180:V210)</f>
        <v>77.350000000000009</v>
      </c>
      <c r="W179" s="225"/>
      <c r="X179" s="225"/>
      <c r="Y179" s="225"/>
      <c r="AG179" t="s">
        <v>128</v>
      </c>
    </row>
    <row r="180" spans="1:60" outlineLevel="1" x14ac:dyDescent="0.2">
      <c r="A180" s="233">
        <v>49</v>
      </c>
      <c r="B180" s="234" t="s">
        <v>346</v>
      </c>
      <c r="C180" s="254" t="s">
        <v>347</v>
      </c>
      <c r="D180" s="235" t="s">
        <v>171</v>
      </c>
      <c r="E180" s="236">
        <v>131.94</v>
      </c>
      <c r="F180" s="237"/>
      <c r="G180" s="238">
        <f>ROUND(E180*F180,2)</f>
        <v>0</v>
      </c>
      <c r="H180" s="237"/>
      <c r="I180" s="238">
        <f>ROUND(E180*H180,2)</f>
        <v>0</v>
      </c>
      <c r="J180" s="237"/>
      <c r="K180" s="238">
        <f>ROUND(E180*J180,2)</f>
        <v>0</v>
      </c>
      <c r="L180" s="238">
        <v>21</v>
      </c>
      <c r="M180" s="238">
        <f>G180*(1+L180/100)</f>
        <v>0</v>
      </c>
      <c r="N180" s="236">
        <v>1.91E-3</v>
      </c>
      <c r="O180" s="236">
        <f>ROUND(E180*N180,2)</f>
        <v>0.25</v>
      </c>
      <c r="P180" s="236">
        <v>0</v>
      </c>
      <c r="Q180" s="236">
        <f>ROUND(E180*P180,2)</f>
        <v>0</v>
      </c>
      <c r="R180" s="238" t="s">
        <v>348</v>
      </c>
      <c r="S180" s="238" t="s">
        <v>133</v>
      </c>
      <c r="T180" s="239" t="s">
        <v>133</v>
      </c>
      <c r="U180" s="221">
        <v>0.25</v>
      </c>
      <c r="V180" s="221">
        <f>ROUND(E180*U180,2)</f>
        <v>32.99</v>
      </c>
      <c r="W180" s="221"/>
      <c r="X180" s="221" t="s">
        <v>134</v>
      </c>
      <c r="Y180" s="221" t="s">
        <v>135</v>
      </c>
      <c r="Z180" s="210"/>
      <c r="AA180" s="210"/>
      <c r="AB180" s="210"/>
      <c r="AC180" s="210"/>
      <c r="AD180" s="210"/>
      <c r="AE180" s="210"/>
      <c r="AF180" s="210"/>
      <c r="AG180" s="210" t="s">
        <v>136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">
      <c r="A181" s="217"/>
      <c r="B181" s="218"/>
      <c r="C181" s="259" t="s">
        <v>349</v>
      </c>
      <c r="D181" s="250"/>
      <c r="E181" s="250"/>
      <c r="F181" s="250"/>
      <c r="G181" s="250"/>
      <c r="H181" s="221"/>
      <c r="I181" s="221"/>
      <c r="J181" s="221"/>
      <c r="K181" s="221"/>
      <c r="L181" s="221"/>
      <c r="M181" s="221"/>
      <c r="N181" s="220"/>
      <c r="O181" s="220"/>
      <c r="P181" s="220"/>
      <c r="Q181" s="220"/>
      <c r="R181" s="221"/>
      <c r="S181" s="221"/>
      <c r="T181" s="221"/>
      <c r="U181" s="221"/>
      <c r="V181" s="221"/>
      <c r="W181" s="221"/>
      <c r="X181" s="221"/>
      <c r="Y181" s="221"/>
      <c r="Z181" s="210"/>
      <c r="AA181" s="210"/>
      <c r="AB181" s="210"/>
      <c r="AC181" s="210"/>
      <c r="AD181" s="210"/>
      <c r="AE181" s="210"/>
      <c r="AF181" s="210"/>
      <c r="AG181" s="210" t="s">
        <v>147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">
      <c r="A182" s="217"/>
      <c r="B182" s="218"/>
      <c r="C182" s="256" t="s">
        <v>350</v>
      </c>
      <c r="D182" s="223"/>
      <c r="E182" s="224">
        <v>131.94</v>
      </c>
      <c r="F182" s="221"/>
      <c r="G182" s="221"/>
      <c r="H182" s="221"/>
      <c r="I182" s="221"/>
      <c r="J182" s="221"/>
      <c r="K182" s="221"/>
      <c r="L182" s="221"/>
      <c r="M182" s="221"/>
      <c r="N182" s="220"/>
      <c r="O182" s="220"/>
      <c r="P182" s="220"/>
      <c r="Q182" s="220"/>
      <c r="R182" s="221"/>
      <c r="S182" s="221"/>
      <c r="T182" s="221"/>
      <c r="U182" s="221"/>
      <c r="V182" s="221"/>
      <c r="W182" s="221"/>
      <c r="X182" s="221"/>
      <c r="Y182" s="221"/>
      <c r="Z182" s="210"/>
      <c r="AA182" s="210"/>
      <c r="AB182" s="210"/>
      <c r="AC182" s="210"/>
      <c r="AD182" s="210"/>
      <c r="AE182" s="210"/>
      <c r="AF182" s="210"/>
      <c r="AG182" s="210" t="s">
        <v>140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ht="22.5" outlineLevel="1" x14ac:dyDescent="0.2">
      <c r="A183" s="233">
        <v>50</v>
      </c>
      <c r="B183" s="234" t="s">
        <v>351</v>
      </c>
      <c r="C183" s="254" t="s">
        <v>352</v>
      </c>
      <c r="D183" s="235" t="s">
        <v>171</v>
      </c>
      <c r="E183" s="236">
        <v>32</v>
      </c>
      <c r="F183" s="237"/>
      <c r="G183" s="238">
        <f>ROUND(E183*F183,2)</f>
        <v>0</v>
      </c>
      <c r="H183" s="237"/>
      <c r="I183" s="238">
        <f>ROUND(E183*H183,2)</f>
        <v>0</v>
      </c>
      <c r="J183" s="237"/>
      <c r="K183" s="238">
        <f>ROUND(E183*J183,2)</f>
        <v>0</v>
      </c>
      <c r="L183" s="238">
        <v>21</v>
      </c>
      <c r="M183" s="238">
        <f>G183*(1+L183/100)</f>
        <v>0</v>
      </c>
      <c r="N183" s="236">
        <v>1.6900000000000001E-3</v>
      </c>
      <c r="O183" s="236">
        <f>ROUND(E183*N183,2)</f>
        <v>0.05</v>
      </c>
      <c r="P183" s="236">
        <v>0</v>
      </c>
      <c r="Q183" s="236">
        <f>ROUND(E183*P183,2)</f>
        <v>0</v>
      </c>
      <c r="R183" s="238" t="s">
        <v>348</v>
      </c>
      <c r="S183" s="238" t="s">
        <v>133</v>
      </c>
      <c r="T183" s="239" t="s">
        <v>133</v>
      </c>
      <c r="U183" s="221">
        <v>0.28184999999999999</v>
      </c>
      <c r="V183" s="221">
        <f>ROUND(E183*U183,2)</f>
        <v>9.02</v>
      </c>
      <c r="W183" s="221"/>
      <c r="X183" s="221" t="s">
        <v>134</v>
      </c>
      <c r="Y183" s="221" t="s">
        <v>135</v>
      </c>
      <c r="Z183" s="210"/>
      <c r="AA183" s="210"/>
      <c r="AB183" s="210"/>
      <c r="AC183" s="210"/>
      <c r="AD183" s="210"/>
      <c r="AE183" s="210"/>
      <c r="AF183" s="210"/>
      <c r="AG183" s="210" t="s">
        <v>136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2" x14ac:dyDescent="0.2">
      <c r="A184" s="217"/>
      <c r="B184" s="218"/>
      <c r="C184" s="256" t="s">
        <v>353</v>
      </c>
      <c r="D184" s="223"/>
      <c r="E184" s="224">
        <v>32</v>
      </c>
      <c r="F184" s="221"/>
      <c r="G184" s="221"/>
      <c r="H184" s="221"/>
      <c r="I184" s="221"/>
      <c r="J184" s="221"/>
      <c r="K184" s="221"/>
      <c r="L184" s="221"/>
      <c r="M184" s="221"/>
      <c r="N184" s="220"/>
      <c r="O184" s="220"/>
      <c r="P184" s="220"/>
      <c r="Q184" s="220"/>
      <c r="R184" s="221"/>
      <c r="S184" s="221"/>
      <c r="T184" s="221"/>
      <c r="U184" s="221"/>
      <c r="V184" s="221"/>
      <c r="W184" s="221"/>
      <c r="X184" s="221"/>
      <c r="Y184" s="221"/>
      <c r="Z184" s="210"/>
      <c r="AA184" s="210"/>
      <c r="AB184" s="210"/>
      <c r="AC184" s="210"/>
      <c r="AD184" s="210"/>
      <c r="AE184" s="210"/>
      <c r="AF184" s="210"/>
      <c r="AG184" s="210" t="s">
        <v>140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42">
        <v>51</v>
      </c>
      <c r="B185" s="243" t="s">
        <v>354</v>
      </c>
      <c r="C185" s="258" t="s">
        <v>355</v>
      </c>
      <c r="D185" s="244" t="s">
        <v>171</v>
      </c>
      <c r="E185" s="245">
        <v>32</v>
      </c>
      <c r="F185" s="246"/>
      <c r="G185" s="247">
        <f>ROUND(E185*F185,2)</f>
        <v>0</v>
      </c>
      <c r="H185" s="246"/>
      <c r="I185" s="247">
        <f>ROUND(E185*H185,2)</f>
        <v>0</v>
      </c>
      <c r="J185" s="246"/>
      <c r="K185" s="247">
        <f>ROUND(E185*J185,2)</f>
        <v>0</v>
      </c>
      <c r="L185" s="247">
        <v>21</v>
      </c>
      <c r="M185" s="247">
        <f>G185*(1+L185/100)</f>
        <v>0</v>
      </c>
      <c r="N185" s="245">
        <v>0</v>
      </c>
      <c r="O185" s="245">
        <f>ROUND(E185*N185,2)</f>
        <v>0</v>
      </c>
      <c r="P185" s="245">
        <v>2.0500000000000002E-3</v>
      </c>
      <c r="Q185" s="245">
        <f>ROUND(E185*P185,2)</f>
        <v>7.0000000000000007E-2</v>
      </c>
      <c r="R185" s="247" t="s">
        <v>348</v>
      </c>
      <c r="S185" s="247" t="s">
        <v>133</v>
      </c>
      <c r="T185" s="248" t="s">
        <v>133</v>
      </c>
      <c r="U185" s="221">
        <v>4.5999999999999999E-2</v>
      </c>
      <c r="V185" s="221">
        <f>ROUND(E185*U185,2)</f>
        <v>1.47</v>
      </c>
      <c r="W185" s="221"/>
      <c r="X185" s="221" t="s">
        <v>134</v>
      </c>
      <c r="Y185" s="221" t="s">
        <v>135</v>
      </c>
      <c r="Z185" s="210"/>
      <c r="AA185" s="210"/>
      <c r="AB185" s="210"/>
      <c r="AC185" s="210"/>
      <c r="AD185" s="210"/>
      <c r="AE185" s="210"/>
      <c r="AF185" s="210"/>
      <c r="AG185" s="210" t="s">
        <v>136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ht="22.5" outlineLevel="1" x14ac:dyDescent="0.2">
      <c r="A186" s="233">
        <v>52</v>
      </c>
      <c r="B186" s="234" t="s">
        <v>356</v>
      </c>
      <c r="C186" s="254" t="s">
        <v>357</v>
      </c>
      <c r="D186" s="235" t="s">
        <v>201</v>
      </c>
      <c r="E186" s="236">
        <v>18</v>
      </c>
      <c r="F186" s="237"/>
      <c r="G186" s="238">
        <f>ROUND(E186*F186,2)</f>
        <v>0</v>
      </c>
      <c r="H186" s="237"/>
      <c r="I186" s="238">
        <f>ROUND(E186*H186,2)</f>
        <v>0</v>
      </c>
      <c r="J186" s="237"/>
      <c r="K186" s="238">
        <f>ROUND(E186*J186,2)</f>
        <v>0</v>
      </c>
      <c r="L186" s="238">
        <v>21</v>
      </c>
      <c r="M186" s="238">
        <f>G186*(1+L186/100)</f>
        <v>0</v>
      </c>
      <c r="N186" s="236">
        <v>0</v>
      </c>
      <c r="O186" s="236">
        <f>ROUND(E186*N186,2)</f>
        <v>0</v>
      </c>
      <c r="P186" s="236">
        <v>2.5100000000000001E-3</v>
      </c>
      <c r="Q186" s="236">
        <f>ROUND(E186*P186,2)</f>
        <v>0.05</v>
      </c>
      <c r="R186" s="238" t="s">
        <v>348</v>
      </c>
      <c r="S186" s="238" t="s">
        <v>133</v>
      </c>
      <c r="T186" s="239" t="s">
        <v>133</v>
      </c>
      <c r="U186" s="221">
        <v>6.9000000000000006E-2</v>
      </c>
      <c r="V186" s="221">
        <f>ROUND(E186*U186,2)</f>
        <v>1.24</v>
      </c>
      <c r="W186" s="221"/>
      <c r="X186" s="221" t="s">
        <v>134</v>
      </c>
      <c r="Y186" s="221" t="s">
        <v>135</v>
      </c>
      <c r="Z186" s="210"/>
      <c r="AA186" s="210"/>
      <c r="AB186" s="210"/>
      <c r="AC186" s="210"/>
      <c r="AD186" s="210"/>
      <c r="AE186" s="210"/>
      <c r="AF186" s="210"/>
      <c r="AG186" s="210" t="s">
        <v>136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">
      <c r="A187" s="217"/>
      <c r="B187" s="218"/>
      <c r="C187" s="256" t="s">
        <v>248</v>
      </c>
      <c r="D187" s="223"/>
      <c r="E187" s="224">
        <v>18</v>
      </c>
      <c r="F187" s="221"/>
      <c r="G187" s="221"/>
      <c r="H187" s="221"/>
      <c r="I187" s="221"/>
      <c r="J187" s="221"/>
      <c r="K187" s="221"/>
      <c r="L187" s="221"/>
      <c r="M187" s="221"/>
      <c r="N187" s="220"/>
      <c r="O187" s="220"/>
      <c r="P187" s="220"/>
      <c r="Q187" s="220"/>
      <c r="R187" s="221"/>
      <c r="S187" s="221"/>
      <c r="T187" s="221"/>
      <c r="U187" s="221"/>
      <c r="V187" s="221"/>
      <c r="W187" s="221"/>
      <c r="X187" s="221"/>
      <c r="Y187" s="221"/>
      <c r="Z187" s="210"/>
      <c r="AA187" s="210"/>
      <c r="AB187" s="210"/>
      <c r="AC187" s="210"/>
      <c r="AD187" s="210"/>
      <c r="AE187" s="210"/>
      <c r="AF187" s="210"/>
      <c r="AG187" s="210" t="s">
        <v>140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ht="22.5" outlineLevel="1" x14ac:dyDescent="0.2">
      <c r="A188" s="233">
        <v>53</v>
      </c>
      <c r="B188" s="234" t="s">
        <v>358</v>
      </c>
      <c r="C188" s="254" t="s">
        <v>359</v>
      </c>
      <c r="D188" s="235" t="s">
        <v>201</v>
      </c>
      <c r="E188" s="236">
        <v>13</v>
      </c>
      <c r="F188" s="237"/>
      <c r="G188" s="238">
        <f>ROUND(E188*F188,2)</f>
        <v>0</v>
      </c>
      <c r="H188" s="237"/>
      <c r="I188" s="238">
        <f>ROUND(E188*H188,2)</f>
        <v>0</v>
      </c>
      <c r="J188" s="237"/>
      <c r="K188" s="238">
        <f>ROUND(E188*J188,2)</f>
        <v>0</v>
      </c>
      <c r="L188" s="238">
        <v>21</v>
      </c>
      <c r="M188" s="238">
        <f>G188*(1+L188/100)</f>
        <v>0</v>
      </c>
      <c r="N188" s="236">
        <v>0</v>
      </c>
      <c r="O188" s="236">
        <f>ROUND(E188*N188,2)</f>
        <v>0</v>
      </c>
      <c r="P188" s="236">
        <v>3.0300000000000001E-3</v>
      </c>
      <c r="Q188" s="236">
        <f>ROUND(E188*P188,2)</f>
        <v>0.04</v>
      </c>
      <c r="R188" s="238" t="s">
        <v>348</v>
      </c>
      <c r="S188" s="238" t="s">
        <v>133</v>
      </c>
      <c r="T188" s="239" t="s">
        <v>133</v>
      </c>
      <c r="U188" s="221">
        <v>8.0500000000000002E-2</v>
      </c>
      <c r="V188" s="221">
        <f>ROUND(E188*U188,2)</f>
        <v>1.05</v>
      </c>
      <c r="W188" s="221"/>
      <c r="X188" s="221" t="s">
        <v>134</v>
      </c>
      <c r="Y188" s="221" t="s">
        <v>135</v>
      </c>
      <c r="Z188" s="210"/>
      <c r="AA188" s="210"/>
      <c r="AB188" s="210"/>
      <c r="AC188" s="210"/>
      <c r="AD188" s="210"/>
      <c r="AE188" s="210"/>
      <c r="AF188" s="210"/>
      <c r="AG188" s="210" t="s">
        <v>136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">
      <c r="A189" s="217"/>
      <c r="B189" s="218"/>
      <c r="C189" s="256" t="s">
        <v>261</v>
      </c>
      <c r="D189" s="223"/>
      <c r="E189" s="224">
        <v>13</v>
      </c>
      <c r="F189" s="221"/>
      <c r="G189" s="221"/>
      <c r="H189" s="221"/>
      <c r="I189" s="221"/>
      <c r="J189" s="221"/>
      <c r="K189" s="221"/>
      <c r="L189" s="221"/>
      <c r="M189" s="221"/>
      <c r="N189" s="220"/>
      <c r="O189" s="220"/>
      <c r="P189" s="220"/>
      <c r="Q189" s="220"/>
      <c r="R189" s="221"/>
      <c r="S189" s="221"/>
      <c r="T189" s="221"/>
      <c r="U189" s="221"/>
      <c r="V189" s="221"/>
      <c r="W189" s="221"/>
      <c r="X189" s="221"/>
      <c r="Y189" s="221"/>
      <c r="Z189" s="210"/>
      <c r="AA189" s="210"/>
      <c r="AB189" s="210"/>
      <c r="AC189" s="210"/>
      <c r="AD189" s="210"/>
      <c r="AE189" s="210"/>
      <c r="AF189" s="210"/>
      <c r="AG189" s="210" t="s">
        <v>140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ht="22.5" outlineLevel="1" x14ac:dyDescent="0.2">
      <c r="A190" s="233">
        <v>54</v>
      </c>
      <c r="B190" s="234" t="s">
        <v>360</v>
      </c>
      <c r="C190" s="254" t="s">
        <v>361</v>
      </c>
      <c r="D190" s="235" t="s">
        <v>201</v>
      </c>
      <c r="E190" s="236">
        <v>7</v>
      </c>
      <c r="F190" s="237"/>
      <c r="G190" s="238">
        <f>ROUND(E190*F190,2)</f>
        <v>0</v>
      </c>
      <c r="H190" s="237"/>
      <c r="I190" s="238">
        <f>ROUND(E190*H190,2)</f>
        <v>0</v>
      </c>
      <c r="J190" s="237"/>
      <c r="K190" s="238">
        <f>ROUND(E190*J190,2)</f>
        <v>0</v>
      </c>
      <c r="L190" s="238">
        <v>21</v>
      </c>
      <c r="M190" s="238">
        <f>G190*(1+L190/100)</f>
        <v>0</v>
      </c>
      <c r="N190" s="236">
        <v>0</v>
      </c>
      <c r="O190" s="236">
        <f>ROUND(E190*N190,2)</f>
        <v>0</v>
      </c>
      <c r="P190" s="236">
        <v>8.0999999999999996E-4</v>
      </c>
      <c r="Q190" s="236">
        <f>ROUND(E190*P190,2)</f>
        <v>0.01</v>
      </c>
      <c r="R190" s="238" t="s">
        <v>348</v>
      </c>
      <c r="S190" s="238" t="s">
        <v>133</v>
      </c>
      <c r="T190" s="239" t="s">
        <v>133</v>
      </c>
      <c r="U190" s="221">
        <v>4.5999999999999999E-2</v>
      </c>
      <c r="V190" s="221">
        <f>ROUND(E190*U190,2)</f>
        <v>0.32</v>
      </c>
      <c r="W190" s="221"/>
      <c r="X190" s="221" t="s">
        <v>134</v>
      </c>
      <c r="Y190" s="221" t="s">
        <v>135</v>
      </c>
      <c r="Z190" s="210"/>
      <c r="AA190" s="210"/>
      <c r="AB190" s="210"/>
      <c r="AC190" s="210"/>
      <c r="AD190" s="210"/>
      <c r="AE190" s="210"/>
      <c r="AF190" s="210"/>
      <c r="AG190" s="210" t="s">
        <v>136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17"/>
      <c r="B191" s="218"/>
      <c r="C191" s="256" t="s">
        <v>302</v>
      </c>
      <c r="D191" s="223"/>
      <c r="E191" s="224">
        <v>2</v>
      </c>
      <c r="F191" s="221"/>
      <c r="G191" s="221"/>
      <c r="H191" s="221"/>
      <c r="I191" s="221"/>
      <c r="J191" s="221"/>
      <c r="K191" s="221"/>
      <c r="L191" s="221"/>
      <c r="M191" s="221"/>
      <c r="N191" s="220"/>
      <c r="O191" s="220"/>
      <c r="P191" s="220"/>
      <c r="Q191" s="220"/>
      <c r="R191" s="221"/>
      <c r="S191" s="221"/>
      <c r="T191" s="221"/>
      <c r="U191" s="221"/>
      <c r="V191" s="221"/>
      <c r="W191" s="221"/>
      <c r="X191" s="221"/>
      <c r="Y191" s="221"/>
      <c r="Z191" s="210"/>
      <c r="AA191" s="210"/>
      <c r="AB191" s="210"/>
      <c r="AC191" s="210"/>
      <c r="AD191" s="210"/>
      <c r="AE191" s="210"/>
      <c r="AF191" s="210"/>
      <c r="AG191" s="210" t="s">
        <v>140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3" x14ac:dyDescent="0.2">
      <c r="A192" s="217"/>
      <c r="B192" s="218"/>
      <c r="C192" s="256" t="s">
        <v>304</v>
      </c>
      <c r="D192" s="223"/>
      <c r="E192" s="224">
        <v>5</v>
      </c>
      <c r="F192" s="221"/>
      <c r="G192" s="221"/>
      <c r="H192" s="221"/>
      <c r="I192" s="221"/>
      <c r="J192" s="221"/>
      <c r="K192" s="221"/>
      <c r="L192" s="221"/>
      <c r="M192" s="221"/>
      <c r="N192" s="220"/>
      <c r="O192" s="220"/>
      <c r="P192" s="220"/>
      <c r="Q192" s="220"/>
      <c r="R192" s="221"/>
      <c r="S192" s="221"/>
      <c r="T192" s="221"/>
      <c r="U192" s="221"/>
      <c r="V192" s="221"/>
      <c r="W192" s="221"/>
      <c r="X192" s="221"/>
      <c r="Y192" s="221"/>
      <c r="Z192" s="210"/>
      <c r="AA192" s="210"/>
      <c r="AB192" s="210"/>
      <c r="AC192" s="210"/>
      <c r="AD192" s="210"/>
      <c r="AE192" s="210"/>
      <c r="AF192" s="210"/>
      <c r="AG192" s="210" t="s">
        <v>140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33">
        <v>55</v>
      </c>
      <c r="B193" s="234" t="s">
        <v>362</v>
      </c>
      <c r="C193" s="254" t="s">
        <v>363</v>
      </c>
      <c r="D193" s="235" t="s">
        <v>171</v>
      </c>
      <c r="E193" s="236">
        <v>130.97999999999999</v>
      </c>
      <c r="F193" s="237"/>
      <c r="G193" s="238">
        <f>ROUND(E193*F193,2)</f>
        <v>0</v>
      </c>
      <c r="H193" s="237"/>
      <c r="I193" s="238">
        <f>ROUND(E193*H193,2)</f>
        <v>0</v>
      </c>
      <c r="J193" s="237"/>
      <c r="K193" s="238">
        <f>ROUND(E193*J193,2)</f>
        <v>0</v>
      </c>
      <c r="L193" s="238">
        <v>21</v>
      </c>
      <c r="M193" s="238">
        <f>G193*(1+L193/100)</f>
        <v>0</v>
      </c>
      <c r="N193" s="236">
        <v>0</v>
      </c>
      <c r="O193" s="236">
        <f>ROUND(E193*N193,2)</f>
        <v>0</v>
      </c>
      <c r="P193" s="236">
        <v>1.92E-3</v>
      </c>
      <c r="Q193" s="236">
        <f>ROUND(E193*P193,2)</f>
        <v>0.25</v>
      </c>
      <c r="R193" s="238" t="s">
        <v>348</v>
      </c>
      <c r="S193" s="238" t="s">
        <v>133</v>
      </c>
      <c r="T193" s="239" t="s">
        <v>133</v>
      </c>
      <c r="U193" s="221">
        <v>5.7500000000000002E-2</v>
      </c>
      <c r="V193" s="221">
        <f>ROUND(E193*U193,2)</f>
        <v>7.53</v>
      </c>
      <c r="W193" s="221"/>
      <c r="X193" s="221" t="s">
        <v>134</v>
      </c>
      <c r="Y193" s="221" t="s">
        <v>135</v>
      </c>
      <c r="Z193" s="210"/>
      <c r="AA193" s="210"/>
      <c r="AB193" s="210"/>
      <c r="AC193" s="210"/>
      <c r="AD193" s="210"/>
      <c r="AE193" s="210"/>
      <c r="AF193" s="210"/>
      <c r="AG193" s="210" t="s">
        <v>136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">
      <c r="A194" s="217"/>
      <c r="B194" s="218"/>
      <c r="C194" s="256" t="s">
        <v>364</v>
      </c>
      <c r="D194" s="223"/>
      <c r="E194" s="224">
        <v>130.97999999999999</v>
      </c>
      <c r="F194" s="221"/>
      <c r="G194" s="221"/>
      <c r="H194" s="221"/>
      <c r="I194" s="221"/>
      <c r="J194" s="221"/>
      <c r="K194" s="221"/>
      <c r="L194" s="221"/>
      <c r="M194" s="221"/>
      <c r="N194" s="220"/>
      <c r="O194" s="220"/>
      <c r="P194" s="220"/>
      <c r="Q194" s="220"/>
      <c r="R194" s="221"/>
      <c r="S194" s="221"/>
      <c r="T194" s="221"/>
      <c r="U194" s="221"/>
      <c r="V194" s="221"/>
      <c r="W194" s="221"/>
      <c r="X194" s="221"/>
      <c r="Y194" s="221"/>
      <c r="Z194" s="210"/>
      <c r="AA194" s="210"/>
      <c r="AB194" s="210"/>
      <c r="AC194" s="210"/>
      <c r="AD194" s="210"/>
      <c r="AE194" s="210"/>
      <c r="AF194" s="210"/>
      <c r="AG194" s="210" t="s">
        <v>140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">
      <c r="A195" s="233">
        <v>56</v>
      </c>
      <c r="B195" s="234" t="s">
        <v>365</v>
      </c>
      <c r="C195" s="254" t="s">
        <v>366</v>
      </c>
      <c r="D195" s="235" t="s">
        <v>171</v>
      </c>
      <c r="E195" s="236">
        <v>131.94</v>
      </c>
      <c r="F195" s="237"/>
      <c r="G195" s="238">
        <f>ROUND(E195*F195,2)</f>
        <v>0</v>
      </c>
      <c r="H195" s="237"/>
      <c r="I195" s="238">
        <f>ROUND(E195*H195,2)</f>
        <v>0</v>
      </c>
      <c r="J195" s="237"/>
      <c r="K195" s="238">
        <f>ROUND(E195*J195,2)</f>
        <v>0</v>
      </c>
      <c r="L195" s="238">
        <v>21</v>
      </c>
      <c r="M195" s="238">
        <f>G195*(1+L195/100)</f>
        <v>0</v>
      </c>
      <c r="N195" s="236">
        <v>0</v>
      </c>
      <c r="O195" s="236">
        <f>ROUND(E195*N195,2)</f>
        <v>0</v>
      </c>
      <c r="P195" s="236">
        <v>1.42E-3</v>
      </c>
      <c r="Q195" s="236">
        <f>ROUND(E195*P195,2)</f>
        <v>0.19</v>
      </c>
      <c r="R195" s="238" t="s">
        <v>348</v>
      </c>
      <c r="S195" s="238" t="s">
        <v>133</v>
      </c>
      <c r="T195" s="239" t="s">
        <v>133</v>
      </c>
      <c r="U195" s="221">
        <v>9.1999999999999998E-2</v>
      </c>
      <c r="V195" s="221">
        <f>ROUND(E195*U195,2)</f>
        <v>12.14</v>
      </c>
      <c r="W195" s="221"/>
      <c r="X195" s="221" t="s">
        <v>134</v>
      </c>
      <c r="Y195" s="221" t="s">
        <v>135</v>
      </c>
      <c r="Z195" s="210"/>
      <c r="AA195" s="210"/>
      <c r="AB195" s="210"/>
      <c r="AC195" s="210"/>
      <c r="AD195" s="210"/>
      <c r="AE195" s="210"/>
      <c r="AF195" s="210"/>
      <c r="AG195" s="210" t="s">
        <v>136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2" x14ac:dyDescent="0.2">
      <c r="A196" s="217"/>
      <c r="B196" s="218"/>
      <c r="C196" s="256" t="s">
        <v>367</v>
      </c>
      <c r="D196" s="223"/>
      <c r="E196" s="224">
        <v>131.94</v>
      </c>
      <c r="F196" s="221"/>
      <c r="G196" s="221"/>
      <c r="H196" s="221"/>
      <c r="I196" s="221"/>
      <c r="J196" s="221"/>
      <c r="K196" s="221"/>
      <c r="L196" s="221"/>
      <c r="M196" s="221"/>
      <c r="N196" s="220"/>
      <c r="O196" s="220"/>
      <c r="P196" s="220"/>
      <c r="Q196" s="220"/>
      <c r="R196" s="221"/>
      <c r="S196" s="221"/>
      <c r="T196" s="221"/>
      <c r="U196" s="221"/>
      <c r="V196" s="221"/>
      <c r="W196" s="221"/>
      <c r="X196" s="221"/>
      <c r="Y196" s="221"/>
      <c r="Z196" s="210"/>
      <c r="AA196" s="210"/>
      <c r="AB196" s="210"/>
      <c r="AC196" s="210"/>
      <c r="AD196" s="210"/>
      <c r="AE196" s="210"/>
      <c r="AF196" s="210"/>
      <c r="AG196" s="210" t="s">
        <v>140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33">
        <v>57</v>
      </c>
      <c r="B197" s="234" t="s">
        <v>368</v>
      </c>
      <c r="C197" s="254" t="s">
        <v>369</v>
      </c>
      <c r="D197" s="235" t="s">
        <v>201</v>
      </c>
      <c r="E197" s="236">
        <v>9</v>
      </c>
      <c r="F197" s="237"/>
      <c r="G197" s="238">
        <f>ROUND(E197*F197,2)</f>
        <v>0</v>
      </c>
      <c r="H197" s="237"/>
      <c r="I197" s="238">
        <f>ROUND(E197*H197,2)</f>
        <v>0</v>
      </c>
      <c r="J197" s="237"/>
      <c r="K197" s="238">
        <f>ROUND(E197*J197,2)</f>
        <v>0</v>
      </c>
      <c r="L197" s="238">
        <v>21</v>
      </c>
      <c r="M197" s="238">
        <f>G197*(1+L197/100)</f>
        <v>0</v>
      </c>
      <c r="N197" s="236">
        <v>1.24E-3</v>
      </c>
      <c r="O197" s="236">
        <f>ROUND(E197*N197,2)</f>
        <v>0.01</v>
      </c>
      <c r="P197" s="236">
        <v>0</v>
      </c>
      <c r="Q197" s="236">
        <f>ROUND(E197*P197,2)</f>
        <v>0</v>
      </c>
      <c r="R197" s="238"/>
      <c r="S197" s="238" t="s">
        <v>163</v>
      </c>
      <c r="T197" s="239" t="s">
        <v>164</v>
      </c>
      <c r="U197" s="221">
        <v>0.25</v>
      </c>
      <c r="V197" s="221">
        <f>ROUND(E197*U197,2)</f>
        <v>2.25</v>
      </c>
      <c r="W197" s="221"/>
      <c r="X197" s="221" t="s">
        <v>134</v>
      </c>
      <c r="Y197" s="221" t="s">
        <v>135</v>
      </c>
      <c r="Z197" s="210"/>
      <c r="AA197" s="210"/>
      <c r="AB197" s="210"/>
      <c r="AC197" s="210"/>
      <c r="AD197" s="210"/>
      <c r="AE197" s="210"/>
      <c r="AF197" s="210"/>
      <c r="AG197" s="210" t="s">
        <v>136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56" t="s">
        <v>302</v>
      </c>
      <c r="D198" s="223"/>
      <c r="E198" s="224">
        <v>2</v>
      </c>
      <c r="F198" s="221"/>
      <c r="G198" s="221"/>
      <c r="H198" s="221"/>
      <c r="I198" s="221"/>
      <c r="J198" s="221"/>
      <c r="K198" s="221"/>
      <c r="L198" s="221"/>
      <c r="M198" s="221"/>
      <c r="N198" s="220"/>
      <c r="O198" s="220"/>
      <c r="P198" s="220"/>
      <c r="Q198" s="220"/>
      <c r="R198" s="221"/>
      <c r="S198" s="221"/>
      <c r="T198" s="221"/>
      <c r="U198" s="221"/>
      <c r="V198" s="221"/>
      <c r="W198" s="221"/>
      <c r="X198" s="221"/>
      <c r="Y198" s="221"/>
      <c r="Z198" s="210"/>
      <c r="AA198" s="210"/>
      <c r="AB198" s="210"/>
      <c r="AC198" s="210"/>
      <c r="AD198" s="210"/>
      <c r="AE198" s="210"/>
      <c r="AF198" s="210"/>
      <c r="AG198" s="210" t="s">
        <v>140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">
      <c r="A199" s="217"/>
      <c r="B199" s="218"/>
      <c r="C199" s="256" t="s">
        <v>303</v>
      </c>
      <c r="D199" s="223"/>
      <c r="E199" s="224">
        <v>2</v>
      </c>
      <c r="F199" s="221"/>
      <c r="G199" s="221"/>
      <c r="H199" s="221"/>
      <c r="I199" s="221"/>
      <c r="J199" s="221"/>
      <c r="K199" s="221"/>
      <c r="L199" s="221"/>
      <c r="M199" s="221"/>
      <c r="N199" s="220"/>
      <c r="O199" s="220"/>
      <c r="P199" s="220"/>
      <c r="Q199" s="220"/>
      <c r="R199" s="221"/>
      <c r="S199" s="221"/>
      <c r="T199" s="221"/>
      <c r="U199" s="221"/>
      <c r="V199" s="221"/>
      <c r="W199" s="221"/>
      <c r="X199" s="221"/>
      <c r="Y199" s="221"/>
      <c r="Z199" s="210"/>
      <c r="AA199" s="210"/>
      <c r="AB199" s="210"/>
      <c r="AC199" s="210"/>
      <c r="AD199" s="210"/>
      <c r="AE199" s="210"/>
      <c r="AF199" s="210"/>
      <c r="AG199" s="210" t="s">
        <v>140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3" x14ac:dyDescent="0.2">
      <c r="A200" s="217"/>
      <c r="B200" s="218"/>
      <c r="C200" s="256" t="s">
        <v>304</v>
      </c>
      <c r="D200" s="223"/>
      <c r="E200" s="224">
        <v>5</v>
      </c>
      <c r="F200" s="221"/>
      <c r="G200" s="221"/>
      <c r="H200" s="221"/>
      <c r="I200" s="221"/>
      <c r="J200" s="221"/>
      <c r="K200" s="221"/>
      <c r="L200" s="221"/>
      <c r="M200" s="221"/>
      <c r="N200" s="220"/>
      <c r="O200" s="220"/>
      <c r="P200" s="220"/>
      <c r="Q200" s="220"/>
      <c r="R200" s="221"/>
      <c r="S200" s="221"/>
      <c r="T200" s="221"/>
      <c r="U200" s="221"/>
      <c r="V200" s="221"/>
      <c r="W200" s="221"/>
      <c r="X200" s="221"/>
      <c r="Y200" s="221"/>
      <c r="Z200" s="210"/>
      <c r="AA200" s="210"/>
      <c r="AB200" s="210"/>
      <c r="AC200" s="210"/>
      <c r="AD200" s="210"/>
      <c r="AE200" s="210"/>
      <c r="AF200" s="210"/>
      <c r="AG200" s="210" t="s">
        <v>140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33">
        <v>58</v>
      </c>
      <c r="B201" s="234" t="s">
        <v>370</v>
      </c>
      <c r="C201" s="254" t="s">
        <v>371</v>
      </c>
      <c r="D201" s="235" t="s">
        <v>201</v>
      </c>
      <c r="E201" s="236">
        <v>2</v>
      </c>
      <c r="F201" s="237"/>
      <c r="G201" s="238">
        <f>ROUND(E201*F201,2)</f>
        <v>0</v>
      </c>
      <c r="H201" s="237"/>
      <c r="I201" s="238">
        <f>ROUND(E201*H201,2)</f>
        <v>0</v>
      </c>
      <c r="J201" s="237"/>
      <c r="K201" s="238">
        <f>ROUND(E201*J201,2)</f>
        <v>0</v>
      </c>
      <c r="L201" s="238">
        <v>21</v>
      </c>
      <c r="M201" s="238">
        <f>G201*(1+L201/100)</f>
        <v>0</v>
      </c>
      <c r="N201" s="236">
        <v>0</v>
      </c>
      <c r="O201" s="236">
        <f>ROUND(E201*N201,2)</f>
        <v>0</v>
      </c>
      <c r="P201" s="236">
        <v>8.0999999999999996E-4</v>
      </c>
      <c r="Q201" s="236">
        <f>ROUND(E201*P201,2)</f>
        <v>0</v>
      </c>
      <c r="R201" s="238"/>
      <c r="S201" s="238" t="s">
        <v>163</v>
      </c>
      <c r="T201" s="239" t="s">
        <v>133</v>
      </c>
      <c r="U201" s="221">
        <v>4.5999999999999999E-2</v>
      </c>
      <c r="V201" s="221">
        <f>ROUND(E201*U201,2)</f>
        <v>0.09</v>
      </c>
      <c r="W201" s="221"/>
      <c r="X201" s="221" t="s">
        <v>134</v>
      </c>
      <c r="Y201" s="221" t="s">
        <v>135</v>
      </c>
      <c r="Z201" s="210"/>
      <c r="AA201" s="210"/>
      <c r="AB201" s="210"/>
      <c r="AC201" s="210"/>
      <c r="AD201" s="210"/>
      <c r="AE201" s="210"/>
      <c r="AF201" s="210"/>
      <c r="AG201" s="210" t="s">
        <v>136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2" x14ac:dyDescent="0.2">
      <c r="A202" s="217"/>
      <c r="B202" s="218"/>
      <c r="C202" s="256" t="s">
        <v>303</v>
      </c>
      <c r="D202" s="223"/>
      <c r="E202" s="224">
        <v>2</v>
      </c>
      <c r="F202" s="221"/>
      <c r="G202" s="221"/>
      <c r="H202" s="221"/>
      <c r="I202" s="221"/>
      <c r="J202" s="221"/>
      <c r="K202" s="221"/>
      <c r="L202" s="221"/>
      <c r="M202" s="221"/>
      <c r="N202" s="220"/>
      <c r="O202" s="220"/>
      <c r="P202" s="220"/>
      <c r="Q202" s="220"/>
      <c r="R202" s="221"/>
      <c r="S202" s="221"/>
      <c r="T202" s="221"/>
      <c r="U202" s="221"/>
      <c r="V202" s="221"/>
      <c r="W202" s="221"/>
      <c r="X202" s="221"/>
      <c r="Y202" s="221"/>
      <c r="Z202" s="210"/>
      <c r="AA202" s="210"/>
      <c r="AB202" s="210"/>
      <c r="AC202" s="210"/>
      <c r="AD202" s="210"/>
      <c r="AE202" s="210"/>
      <c r="AF202" s="210"/>
      <c r="AG202" s="210" t="s">
        <v>140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33">
        <v>59</v>
      </c>
      <c r="B203" s="234" t="s">
        <v>372</v>
      </c>
      <c r="C203" s="254" t="s">
        <v>373</v>
      </c>
      <c r="D203" s="235" t="s">
        <v>201</v>
      </c>
      <c r="E203" s="236">
        <v>5</v>
      </c>
      <c r="F203" s="237"/>
      <c r="G203" s="238">
        <f>ROUND(E203*F203,2)</f>
        <v>0</v>
      </c>
      <c r="H203" s="237"/>
      <c r="I203" s="238">
        <f>ROUND(E203*H203,2)</f>
        <v>0</v>
      </c>
      <c r="J203" s="237"/>
      <c r="K203" s="238">
        <f>ROUND(E203*J203,2)</f>
        <v>0</v>
      </c>
      <c r="L203" s="238">
        <v>21</v>
      </c>
      <c r="M203" s="238">
        <f>G203*(1+L203/100)</f>
        <v>0</v>
      </c>
      <c r="N203" s="236">
        <v>1.383E-2</v>
      </c>
      <c r="O203" s="236">
        <f>ROUND(E203*N203,2)</f>
        <v>7.0000000000000007E-2</v>
      </c>
      <c r="P203" s="236">
        <v>0</v>
      </c>
      <c r="Q203" s="236">
        <f>ROUND(E203*P203,2)</f>
        <v>0</v>
      </c>
      <c r="R203" s="238"/>
      <c r="S203" s="238" t="s">
        <v>163</v>
      </c>
      <c r="T203" s="239" t="s">
        <v>133</v>
      </c>
      <c r="U203" s="221">
        <v>1.0268999999999999</v>
      </c>
      <c r="V203" s="221">
        <f>ROUND(E203*U203,2)</f>
        <v>5.13</v>
      </c>
      <c r="W203" s="221"/>
      <c r="X203" s="221" t="s">
        <v>134</v>
      </c>
      <c r="Y203" s="221" t="s">
        <v>135</v>
      </c>
      <c r="Z203" s="210"/>
      <c r="AA203" s="210"/>
      <c r="AB203" s="210"/>
      <c r="AC203" s="210"/>
      <c r="AD203" s="210"/>
      <c r="AE203" s="210"/>
      <c r="AF203" s="210"/>
      <c r="AG203" s="210" t="s">
        <v>136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2" x14ac:dyDescent="0.2">
      <c r="A204" s="217"/>
      <c r="B204" s="218"/>
      <c r="C204" s="256" t="s">
        <v>304</v>
      </c>
      <c r="D204" s="223"/>
      <c r="E204" s="224">
        <v>5</v>
      </c>
      <c r="F204" s="221"/>
      <c r="G204" s="221"/>
      <c r="H204" s="221"/>
      <c r="I204" s="221"/>
      <c r="J204" s="221"/>
      <c r="K204" s="221"/>
      <c r="L204" s="221"/>
      <c r="M204" s="221"/>
      <c r="N204" s="220"/>
      <c r="O204" s="220"/>
      <c r="P204" s="220"/>
      <c r="Q204" s="220"/>
      <c r="R204" s="221"/>
      <c r="S204" s="221"/>
      <c r="T204" s="221"/>
      <c r="U204" s="221"/>
      <c r="V204" s="221"/>
      <c r="W204" s="221"/>
      <c r="X204" s="221"/>
      <c r="Y204" s="221"/>
      <c r="Z204" s="210"/>
      <c r="AA204" s="210"/>
      <c r="AB204" s="210"/>
      <c r="AC204" s="210"/>
      <c r="AD204" s="210"/>
      <c r="AE204" s="210"/>
      <c r="AF204" s="210"/>
      <c r="AG204" s="210" t="s">
        <v>140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33">
        <v>60</v>
      </c>
      <c r="B205" s="234" t="s">
        <v>374</v>
      </c>
      <c r="C205" s="254" t="s">
        <v>375</v>
      </c>
      <c r="D205" s="235" t="s">
        <v>201</v>
      </c>
      <c r="E205" s="236">
        <v>2</v>
      </c>
      <c r="F205" s="237"/>
      <c r="G205" s="238">
        <f>ROUND(E205*F205,2)</f>
        <v>0</v>
      </c>
      <c r="H205" s="237"/>
      <c r="I205" s="238">
        <f>ROUND(E205*H205,2)</f>
        <v>0</v>
      </c>
      <c r="J205" s="237"/>
      <c r="K205" s="238">
        <f>ROUND(E205*J205,2)</f>
        <v>0</v>
      </c>
      <c r="L205" s="238">
        <v>21</v>
      </c>
      <c r="M205" s="238">
        <f>G205*(1+L205/100)</f>
        <v>0</v>
      </c>
      <c r="N205" s="236">
        <v>1.383E-2</v>
      </c>
      <c r="O205" s="236">
        <f>ROUND(E205*N205,2)</f>
        <v>0.03</v>
      </c>
      <c r="P205" s="236">
        <v>0</v>
      </c>
      <c r="Q205" s="236">
        <f>ROUND(E205*P205,2)</f>
        <v>0</v>
      </c>
      <c r="R205" s="238"/>
      <c r="S205" s="238" t="s">
        <v>163</v>
      </c>
      <c r="T205" s="239" t="s">
        <v>133</v>
      </c>
      <c r="U205" s="221">
        <v>1.03</v>
      </c>
      <c r="V205" s="221">
        <f>ROUND(E205*U205,2)</f>
        <v>2.06</v>
      </c>
      <c r="W205" s="221"/>
      <c r="X205" s="221" t="s">
        <v>134</v>
      </c>
      <c r="Y205" s="221" t="s">
        <v>135</v>
      </c>
      <c r="Z205" s="210"/>
      <c r="AA205" s="210"/>
      <c r="AB205" s="210"/>
      <c r="AC205" s="210"/>
      <c r="AD205" s="210"/>
      <c r="AE205" s="210"/>
      <c r="AF205" s="210"/>
      <c r="AG205" s="210" t="s">
        <v>136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17"/>
      <c r="B206" s="218"/>
      <c r="C206" s="256" t="s">
        <v>303</v>
      </c>
      <c r="D206" s="223"/>
      <c r="E206" s="224">
        <v>2</v>
      </c>
      <c r="F206" s="221"/>
      <c r="G206" s="221"/>
      <c r="H206" s="221"/>
      <c r="I206" s="221"/>
      <c r="J206" s="221"/>
      <c r="K206" s="221"/>
      <c r="L206" s="221"/>
      <c r="M206" s="221"/>
      <c r="N206" s="220"/>
      <c r="O206" s="220"/>
      <c r="P206" s="220"/>
      <c r="Q206" s="220"/>
      <c r="R206" s="221"/>
      <c r="S206" s="221"/>
      <c r="T206" s="221"/>
      <c r="U206" s="221"/>
      <c r="V206" s="221"/>
      <c r="W206" s="221"/>
      <c r="X206" s="221"/>
      <c r="Y206" s="221"/>
      <c r="Z206" s="210"/>
      <c r="AA206" s="210"/>
      <c r="AB206" s="210"/>
      <c r="AC206" s="210"/>
      <c r="AD206" s="210"/>
      <c r="AE206" s="210"/>
      <c r="AF206" s="210"/>
      <c r="AG206" s="210" t="s">
        <v>140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33">
        <v>61</v>
      </c>
      <c r="B207" s="234" t="s">
        <v>376</v>
      </c>
      <c r="C207" s="254" t="s">
        <v>377</v>
      </c>
      <c r="D207" s="235" t="s">
        <v>201</v>
      </c>
      <c r="E207" s="236">
        <v>2</v>
      </c>
      <c r="F207" s="237"/>
      <c r="G207" s="238">
        <f>ROUND(E207*F207,2)</f>
        <v>0</v>
      </c>
      <c r="H207" s="237"/>
      <c r="I207" s="238">
        <f>ROUND(E207*H207,2)</f>
        <v>0</v>
      </c>
      <c r="J207" s="237"/>
      <c r="K207" s="238">
        <f>ROUND(E207*J207,2)</f>
        <v>0</v>
      </c>
      <c r="L207" s="238">
        <v>21</v>
      </c>
      <c r="M207" s="238">
        <f>G207*(1+L207/100)</f>
        <v>0</v>
      </c>
      <c r="N207" s="236">
        <v>1.383E-2</v>
      </c>
      <c r="O207" s="236">
        <f>ROUND(E207*N207,2)</f>
        <v>0.03</v>
      </c>
      <c r="P207" s="236">
        <v>0</v>
      </c>
      <c r="Q207" s="236">
        <f>ROUND(E207*P207,2)</f>
        <v>0</v>
      </c>
      <c r="R207" s="238"/>
      <c r="S207" s="238" t="s">
        <v>163</v>
      </c>
      <c r="T207" s="239" t="s">
        <v>133</v>
      </c>
      <c r="U207" s="221">
        <v>1.03</v>
      </c>
      <c r="V207" s="221">
        <f>ROUND(E207*U207,2)</f>
        <v>2.06</v>
      </c>
      <c r="W207" s="221"/>
      <c r="X207" s="221" t="s">
        <v>134</v>
      </c>
      <c r="Y207" s="221" t="s">
        <v>135</v>
      </c>
      <c r="Z207" s="210"/>
      <c r="AA207" s="210"/>
      <c r="AB207" s="210"/>
      <c r="AC207" s="210"/>
      <c r="AD207" s="210"/>
      <c r="AE207" s="210"/>
      <c r="AF207" s="210"/>
      <c r="AG207" s="210" t="s">
        <v>136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2" x14ac:dyDescent="0.2">
      <c r="A208" s="217"/>
      <c r="B208" s="218"/>
      <c r="C208" s="256" t="s">
        <v>302</v>
      </c>
      <c r="D208" s="223"/>
      <c r="E208" s="224">
        <v>2</v>
      </c>
      <c r="F208" s="221"/>
      <c r="G208" s="221"/>
      <c r="H208" s="221"/>
      <c r="I208" s="221"/>
      <c r="J208" s="221"/>
      <c r="K208" s="221"/>
      <c r="L208" s="221"/>
      <c r="M208" s="221"/>
      <c r="N208" s="220"/>
      <c r="O208" s="220"/>
      <c r="P208" s="220"/>
      <c r="Q208" s="220"/>
      <c r="R208" s="221"/>
      <c r="S208" s="221"/>
      <c r="T208" s="221"/>
      <c r="U208" s="221"/>
      <c r="V208" s="221"/>
      <c r="W208" s="221"/>
      <c r="X208" s="221"/>
      <c r="Y208" s="221"/>
      <c r="Z208" s="210"/>
      <c r="AA208" s="210"/>
      <c r="AB208" s="210"/>
      <c r="AC208" s="210"/>
      <c r="AD208" s="210"/>
      <c r="AE208" s="210"/>
      <c r="AF208" s="210"/>
      <c r="AG208" s="210" t="s">
        <v>140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17">
        <v>62</v>
      </c>
      <c r="B209" s="218" t="s">
        <v>378</v>
      </c>
      <c r="C209" s="260" t="s">
        <v>379</v>
      </c>
      <c r="D209" s="219" t="s">
        <v>0</v>
      </c>
      <c r="E209" s="251"/>
      <c r="F209" s="222"/>
      <c r="G209" s="221">
        <f>ROUND(E209*F209,2)</f>
        <v>0</v>
      </c>
      <c r="H209" s="222"/>
      <c r="I209" s="221">
        <f>ROUND(E209*H209,2)</f>
        <v>0</v>
      </c>
      <c r="J209" s="222"/>
      <c r="K209" s="221">
        <f>ROUND(E209*J209,2)</f>
        <v>0</v>
      </c>
      <c r="L209" s="221">
        <v>21</v>
      </c>
      <c r="M209" s="221">
        <f>G209*(1+L209/100)</f>
        <v>0</v>
      </c>
      <c r="N209" s="220">
        <v>0</v>
      </c>
      <c r="O209" s="220">
        <f>ROUND(E209*N209,2)</f>
        <v>0</v>
      </c>
      <c r="P209" s="220">
        <v>0</v>
      </c>
      <c r="Q209" s="220">
        <f>ROUND(E209*P209,2)</f>
        <v>0</v>
      </c>
      <c r="R209" s="221" t="s">
        <v>348</v>
      </c>
      <c r="S209" s="221" t="s">
        <v>133</v>
      </c>
      <c r="T209" s="221" t="s">
        <v>133</v>
      </c>
      <c r="U209" s="221">
        <v>0</v>
      </c>
      <c r="V209" s="221">
        <f>ROUND(E209*U209,2)</f>
        <v>0</v>
      </c>
      <c r="W209" s="221"/>
      <c r="X209" s="221" t="s">
        <v>181</v>
      </c>
      <c r="Y209" s="221" t="s">
        <v>135</v>
      </c>
      <c r="Z209" s="210"/>
      <c r="AA209" s="210"/>
      <c r="AB209" s="210"/>
      <c r="AC209" s="210"/>
      <c r="AD209" s="210"/>
      <c r="AE209" s="210"/>
      <c r="AF209" s="210"/>
      <c r="AG209" s="210" t="s">
        <v>182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2" x14ac:dyDescent="0.2">
      <c r="A210" s="217"/>
      <c r="B210" s="218"/>
      <c r="C210" s="261" t="s">
        <v>285</v>
      </c>
      <c r="D210" s="252"/>
      <c r="E210" s="252"/>
      <c r="F210" s="252"/>
      <c r="G210" s="252"/>
      <c r="H210" s="221"/>
      <c r="I210" s="221"/>
      <c r="J210" s="221"/>
      <c r="K210" s="221"/>
      <c r="L210" s="221"/>
      <c r="M210" s="221"/>
      <c r="N210" s="220"/>
      <c r="O210" s="220"/>
      <c r="P210" s="220"/>
      <c r="Q210" s="220"/>
      <c r="R210" s="221"/>
      <c r="S210" s="221"/>
      <c r="T210" s="221"/>
      <c r="U210" s="221"/>
      <c r="V210" s="221"/>
      <c r="W210" s="221"/>
      <c r="X210" s="221"/>
      <c r="Y210" s="221"/>
      <c r="Z210" s="210"/>
      <c r="AA210" s="210"/>
      <c r="AB210" s="210"/>
      <c r="AC210" s="210"/>
      <c r="AD210" s="210"/>
      <c r="AE210" s="210"/>
      <c r="AF210" s="210"/>
      <c r="AG210" s="210" t="s">
        <v>138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x14ac:dyDescent="0.2">
      <c r="A211" s="226" t="s">
        <v>127</v>
      </c>
      <c r="B211" s="227" t="s">
        <v>93</v>
      </c>
      <c r="C211" s="253" t="s">
        <v>94</v>
      </c>
      <c r="D211" s="228"/>
      <c r="E211" s="229"/>
      <c r="F211" s="230"/>
      <c r="G211" s="230">
        <f>SUMIF(AG212:AG214,"&lt;&gt;NOR",G212:G214)</f>
        <v>0</v>
      </c>
      <c r="H211" s="230"/>
      <c r="I211" s="230">
        <f>SUM(I212:I214)</f>
        <v>0</v>
      </c>
      <c r="J211" s="230"/>
      <c r="K211" s="230">
        <f>SUM(K212:K214)</f>
        <v>0</v>
      </c>
      <c r="L211" s="230"/>
      <c r="M211" s="230">
        <f>SUM(M212:M214)</f>
        <v>0</v>
      </c>
      <c r="N211" s="229"/>
      <c r="O211" s="229">
        <f>SUM(O212:O214)</f>
        <v>0</v>
      </c>
      <c r="P211" s="229"/>
      <c r="Q211" s="229">
        <f>SUM(Q212:Q214)</f>
        <v>0</v>
      </c>
      <c r="R211" s="230"/>
      <c r="S211" s="230"/>
      <c r="T211" s="231"/>
      <c r="U211" s="225"/>
      <c r="V211" s="225">
        <f>SUM(V212:V214)</f>
        <v>0</v>
      </c>
      <c r="W211" s="225"/>
      <c r="X211" s="225"/>
      <c r="Y211" s="225"/>
      <c r="AG211" t="s">
        <v>128</v>
      </c>
    </row>
    <row r="212" spans="1:60" outlineLevel="1" x14ac:dyDescent="0.2">
      <c r="A212" s="233">
        <v>63</v>
      </c>
      <c r="B212" s="234" t="s">
        <v>380</v>
      </c>
      <c r="C212" s="254" t="s">
        <v>381</v>
      </c>
      <c r="D212" s="235" t="s">
        <v>307</v>
      </c>
      <c r="E212" s="236">
        <v>30</v>
      </c>
      <c r="F212" s="237"/>
      <c r="G212" s="238">
        <f>ROUND(E212*F212,2)</f>
        <v>0</v>
      </c>
      <c r="H212" s="237"/>
      <c r="I212" s="238">
        <f>ROUND(E212*H212,2)</f>
        <v>0</v>
      </c>
      <c r="J212" s="237"/>
      <c r="K212" s="238">
        <f>ROUND(E212*J212,2)</f>
        <v>0</v>
      </c>
      <c r="L212" s="238">
        <v>21</v>
      </c>
      <c r="M212" s="238">
        <f>G212*(1+L212/100)</f>
        <v>0</v>
      </c>
      <c r="N212" s="236">
        <v>0</v>
      </c>
      <c r="O212" s="236">
        <f>ROUND(E212*N212,2)</f>
        <v>0</v>
      </c>
      <c r="P212" s="236">
        <v>0</v>
      </c>
      <c r="Q212" s="236">
        <f>ROUND(E212*P212,2)</f>
        <v>0</v>
      </c>
      <c r="R212" s="238"/>
      <c r="S212" s="238" t="s">
        <v>163</v>
      </c>
      <c r="T212" s="239" t="s">
        <v>164</v>
      </c>
      <c r="U212" s="221">
        <v>0</v>
      </c>
      <c r="V212" s="221">
        <f>ROUND(E212*U212,2)</f>
        <v>0</v>
      </c>
      <c r="W212" s="221"/>
      <c r="X212" s="221" t="s">
        <v>134</v>
      </c>
      <c r="Y212" s="221" t="s">
        <v>135</v>
      </c>
      <c r="Z212" s="210"/>
      <c r="AA212" s="210"/>
      <c r="AB212" s="210"/>
      <c r="AC212" s="210"/>
      <c r="AD212" s="210"/>
      <c r="AE212" s="210"/>
      <c r="AF212" s="210"/>
      <c r="AG212" s="210" t="s">
        <v>136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17">
        <v>64</v>
      </c>
      <c r="B213" s="218" t="s">
        <v>382</v>
      </c>
      <c r="C213" s="260" t="s">
        <v>383</v>
      </c>
      <c r="D213" s="219" t="s">
        <v>0</v>
      </c>
      <c r="E213" s="251"/>
      <c r="F213" s="222"/>
      <c r="G213" s="221">
        <f>ROUND(E213*F213,2)</f>
        <v>0</v>
      </c>
      <c r="H213" s="222"/>
      <c r="I213" s="221">
        <f>ROUND(E213*H213,2)</f>
        <v>0</v>
      </c>
      <c r="J213" s="222"/>
      <c r="K213" s="221">
        <f>ROUND(E213*J213,2)</f>
        <v>0</v>
      </c>
      <c r="L213" s="221">
        <v>21</v>
      </c>
      <c r="M213" s="221">
        <f>G213*(1+L213/100)</f>
        <v>0</v>
      </c>
      <c r="N213" s="220">
        <v>0</v>
      </c>
      <c r="O213" s="220">
        <f>ROUND(E213*N213,2)</f>
        <v>0</v>
      </c>
      <c r="P213" s="220">
        <v>0</v>
      </c>
      <c r="Q213" s="220">
        <f>ROUND(E213*P213,2)</f>
        <v>0</v>
      </c>
      <c r="R213" s="221" t="s">
        <v>384</v>
      </c>
      <c r="S213" s="221" t="s">
        <v>133</v>
      </c>
      <c r="T213" s="221" t="s">
        <v>133</v>
      </c>
      <c r="U213" s="221">
        <v>0</v>
      </c>
      <c r="V213" s="221">
        <f>ROUND(E213*U213,2)</f>
        <v>0</v>
      </c>
      <c r="W213" s="221"/>
      <c r="X213" s="221" t="s">
        <v>181</v>
      </c>
      <c r="Y213" s="221" t="s">
        <v>135</v>
      </c>
      <c r="Z213" s="210"/>
      <c r="AA213" s="210"/>
      <c r="AB213" s="210"/>
      <c r="AC213" s="210"/>
      <c r="AD213" s="210"/>
      <c r="AE213" s="210"/>
      <c r="AF213" s="210"/>
      <c r="AG213" s="210" t="s">
        <v>182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2" x14ac:dyDescent="0.2">
      <c r="A214" s="217"/>
      <c r="B214" s="218"/>
      <c r="C214" s="261" t="s">
        <v>285</v>
      </c>
      <c r="D214" s="252"/>
      <c r="E214" s="252"/>
      <c r="F214" s="252"/>
      <c r="G214" s="252"/>
      <c r="H214" s="221"/>
      <c r="I214" s="221"/>
      <c r="J214" s="221"/>
      <c r="K214" s="221"/>
      <c r="L214" s="221"/>
      <c r="M214" s="221"/>
      <c r="N214" s="220"/>
      <c r="O214" s="220"/>
      <c r="P214" s="220"/>
      <c r="Q214" s="220"/>
      <c r="R214" s="221"/>
      <c r="S214" s="221"/>
      <c r="T214" s="221"/>
      <c r="U214" s="221"/>
      <c r="V214" s="221"/>
      <c r="W214" s="221"/>
      <c r="X214" s="221"/>
      <c r="Y214" s="221"/>
      <c r="Z214" s="210"/>
      <c r="AA214" s="210"/>
      <c r="AB214" s="210"/>
      <c r="AC214" s="210"/>
      <c r="AD214" s="210"/>
      <c r="AE214" s="210"/>
      <c r="AF214" s="210"/>
      <c r="AG214" s="210" t="s">
        <v>138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x14ac:dyDescent="0.2">
      <c r="A215" s="226" t="s">
        <v>127</v>
      </c>
      <c r="B215" s="227" t="s">
        <v>95</v>
      </c>
      <c r="C215" s="253" t="s">
        <v>96</v>
      </c>
      <c r="D215" s="228"/>
      <c r="E215" s="229"/>
      <c r="F215" s="230"/>
      <c r="G215" s="230">
        <f>SUMIF(AG216:AG245,"&lt;&gt;NOR",G216:G245)</f>
        <v>0</v>
      </c>
      <c r="H215" s="230"/>
      <c r="I215" s="230">
        <f>SUM(I216:I245)</f>
        <v>0</v>
      </c>
      <c r="J215" s="230"/>
      <c r="K215" s="230">
        <f>SUM(K216:K245)</f>
        <v>0</v>
      </c>
      <c r="L215" s="230"/>
      <c r="M215" s="230">
        <f>SUM(M216:M245)</f>
        <v>0</v>
      </c>
      <c r="N215" s="229"/>
      <c r="O215" s="229">
        <f>SUM(O216:O245)</f>
        <v>0</v>
      </c>
      <c r="P215" s="229"/>
      <c r="Q215" s="229">
        <f>SUM(Q216:Q245)</f>
        <v>0</v>
      </c>
      <c r="R215" s="230"/>
      <c r="S215" s="230"/>
      <c r="T215" s="231"/>
      <c r="U215" s="225"/>
      <c r="V215" s="225">
        <f>SUM(V216:V245)</f>
        <v>162.35</v>
      </c>
      <c r="W215" s="225"/>
      <c r="X215" s="225"/>
      <c r="Y215" s="225"/>
      <c r="AG215" t="s">
        <v>128</v>
      </c>
    </row>
    <row r="216" spans="1:60" outlineLevel="1" x14ac:dyDescent="0.2">
      <c r="A216" s="233">
        <v>65</v>
      </c>
      <c r="B216" s="234" t="s">
        <v>385</v>
      </c>
      <c r="C216" s="254" t="s">
        <v>386</v>
      </c>
      <c r="D216" s="235" t="s">
        <v>179</v>
      </c>
      <c r="E216" s="236">
        <v>0.59630000000000005</v>
      </c>
      <c r="F216" s="237"/>
      <c r="G216" s="238">
        <f>ROUND(E216*F216,2)</f>
        <v>0</v>
      </c>
      <c r="H216" s="237"/>
      <c r="I216" s="238">
        <f>ROUND(E216*H216,2)</f>
        <v>0</v>
      </c>
      <c r="J216" s="237"/>
      <c r="K216" s="238">
        <f>ROUND(E216*J216,2)</f>
        <v>0</v>
      </c>
      <c r="L216" s="238">
        <v>21</v>
      </c>
      <c r="M216" s="238">
        <f>G216*(1+L216/100)</f>
        <v>0</v>
      </c>
      <c r="N216" s="236">
        <v>0</v>
      </c>
      <c r="O216" s="236">
        <f>ROUND(E216*N216,2)</f>
        <v>0</v>
      </c>
      <c r="P216" s="236">
        <v>0</v>
      </c>
      <c r="Q216" s="236">
        <f>ROUND(E216*P216,2)</f>
        <v>0</v>
      </c>
      <c r="R216" s="238" t="s">
        <v>172</v>
      </c>
      <c r="S216" s="238" t="s">
        <v>133</v>
      </c>
      <c r="T216" s="239" t="s">
        <v>133</v>
      </c>
      <c r="U216" s="221">
        <v>0</v>
      </c>
      <c r="V216" s="221">
        <f>ROUND(E216*U216,2)</f>
        <v>0</v>
      </c>
      <c r="W216" s="221"/>
      <c r="X216" s="221" t="s">
        <v>134</v>
      </c>
      <c r="Y216" s="221" t="s">
        <v>135</v>
      </c>
      <c r="Z216" s="210"/>
      <c r="AA216" s="210"/>
      <c r="AB216" s="210"/>
      <c r="AC216" s="210"/>
      <c r="AD216" s="210"/>
      <c r="AE216" s="210"/>
      <c r="AF216" s="210"/>
      <c r="AG216" s="210" t="s">
        <v>136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ht="22.5" outlineLevel="2" x14ac:dyDescent="0.2">
      <c r="A217" s="217"/>
      <c r="B217" s="218"/>
      <c r="C217" s="259" t="s">
        <v>387</v>
      </c>
      <c r="D217" s="250"/>
      <c r="E217" s="250"/>
      <c r="F217" s="250"/>
      <c r="G217" s="250"/>
      <c r="H217" s="221"/>
      <c r="I217" s="221"/>
      <c r="J217" s="221"/>
      <c r="K217" s="221"/>
      <c r="L217" s="221"/>
      <c r="M217" s="221"/>
      <c r="N217" s="220"/>
      <c r="O217" s="220"/>
      <c r="P217" s="220"/>
      <c r="Q217" s="220"/>
      <c r="R217" s="221"/>
      <c r="S217" s="221"/>
      <c r="T217" s="221"/>
      <c r="U217" s="221"/>
      <c r="V217" s="221"/>
      <c r="W217" s="221"/>
      <c r="X217" s="221"/>
      <c r="Y217" s="221"/>
      <c r="Z217" s="210"/>
      <c r="AA217" s="210"/>
      <c r="AB217" s="210"/>
      <c r="AC217" s="210"/>
      <c r="AD217" s="210"/>
      <c r="AE217" s="210"/>
      <c r="AF217" s="210"/>
      <c r="AG217" s="210" t="s">
        <v>147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49" t="str">
        <f>C217</f>
        <v>Pro vyjádření výnosu ve prospěch zhotovitele je nutné jednotkovou cenu uvést se záporným znaménkem. (Získaná částka ponižuje náklad stavby.)</v>
      </c>
      <c r="BB217" s="210"/>
      <c r="BC217" s="210"/>
      <c r="BD217" s="210"/>
      <c r="BE217" s="210"/>
      <c r="BF217" s="210"/>
      <c r="BG217" s="210"/>
      <c r="BH217" s="210"/>
    </row>
    <row r="218" spans="1:60" outlineLevel="2" x14ac:dyDescent="0.2">
      <c r="A218" s="217"/>
      <c r="B218" s="218"/>
      <c r="C218" s="256" t="s">
        <v>388</v>
      </c>
      <c r="D218" s="223"/>
      <c r="E218" s="224">
        <v>0.59630000000000005</v>
      </c>
      <c r="F218" s="221"/>
      <c r="G218" s="221"/>
      <c r="H218" s="221"/>
      <c r="I218" s="221"/>
      <c r="J218" s="221"/>
      <c r="K218" s="221"/>
      <c r="L218" s="221"/>
      <c r="M218" s="221"/>
      <c r="N218" s="220"/>
      <c r="O218" s="220"/>
      <c r="P218" s="220"/>
      <c r="Q218" s="220"/>
      <c r="R218" s="221"/>
      <c r="S218" s="221"/>
      <c r="T218" s="221"/>
      <c r="U218" s="221"/>
      <c r="V218" s="221"/>
      <c r="W218" s="221"/>
      <c r="X218" s="221"/>
      <c r="Y218" s="221"/>
      <c r="Z218" s="210"/>
      <c r="AA218" s="210"/>
      <c r="AB218" s="210"/>
      <c r="AC218" s="210"/>
      <c r="AD218" s="210"/>
      <c r="AE218" s="210"/>
      <c r="AF218" s="210"/>
      <c r="AG218" s="210" t="s">
        <v>140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">
      <c r="A219" s="233">
        <v>66</v>
      </c>
      <c r="B219" s="234" t="s">
        <v>389</v>
      </c>
      <c r="C219" s="254" t="s">
        <v>390</v>
      </c>
      <c r="D219" s="235" t="s">
        <v>179</v>
      </c>
      <c r="E219" s="236">
        <v>0.16363</v>
      </c>
      <c r="F219" s="237"/>
      <c r="G219" s="238">
        <f>ROUND(E219*F219,2)</f>
        <v>0</v>
      </c>
      <c r="H219" s="237"/>
      <c r="I219" s="238">
        <f>ROUND(E219*H219,2)</f>
        <v>0</v>
      </c>
      <c r="J219" s="237"/>
      <c r="K219" s="238">
        <f>ROUND(E219*J219,2)</f>
        <v>0</v>
      </c>
      <c r="L219" s="238">
        <v>21</v>
      </c>
      <c r="M219" s="238">
        <f>G219*(1+L219/100)</f>
        <v>0</v>
      </c>
      <c r="N219" s="236">
        <v>0</v>
      </c>
      <c r="O219" s="236">
        <f>ROUND(E219*N219,2)</f>
        <v>0</v>
      </c>
      <c r="P219" s="236">
        <v>0</v>
      </c>
      <c r="Q219" s="236">
        <f>ROUND(E219*P219,2)</f>
        <v>0</v>
      </c>
      <c r="R219" s="238" t="s">
        <v>172</v>
      </c>
      <c r="S219" s="238" t="s">
        <v>133</v>
      </c>
      <c r="T219" s="239" t="s">
        <v>133</v>
      </c>
      <c r="U219" s="221">
        <v>0</v>
      </c>
      <c r="V219" s="221">
        <f>ROUND(E219*U219,2)</f>
        <v>0</v>
      </c>
      <c r="W219" s="221"/>
      <c r="X219" s="221" t="s">
        <v>134</v>
      </c>
      <c r="Y219" s="221" t="s">
        <v>135</v>
      </c>
      <c r="Z219" s="210"/>
      <c r="AA219" s="210"/>
      <c r="AB219" s="210"/>
      <c r="AC219" s="210"/>
      <c r="AD219" s="210"/>
      <c r="AE219" s="210"/>
      <c r="AF219" s="210"/>
      <c r="AG219" s="210" t="s">
        <v>136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2" x14ac:dyDescent="0.2">
      <c r="A220" s="217"/>
      <c r="B220" s="218"/>
      <c r="C220" s="259" t="s">
        <v>391</v>
      </c>
      <c r="D220" s="250"/>
      <c r="E220" s="250"/>
      <c r="F220" s="250"/>
      <c r="G220" s="250"/>
      <c r="H220" s="221"/>
      <c r="I220" s="221"/>
      <c r="J220" s="221"/>
      <c r="K220" s="221"/>
      <c r="L220" s="221"/>
      <c r="M220" s="221"/>
      <c r="N220" s="220"/>
      <c r="O220" s="220"/>
      <c r="P220" s="220"/>
      <c r="Q220" s="220"/>
      <c r="R220" s="221"/>
      <c r="S220" s="221"/>
      <c r="T220" s="221"/>
      <c r="U220" s="221"/>
      <c r="V220" s="221"/>
      <c r="W220" s="221"/>
      <c r="X220" s="221"/>
      <c r="Y220" s="221"/>
      <c r="Z220" s="210"/>
      <c r="AA220" s="210"/>
      <c r="AB220" s="210"/>
      <c r="AC220" s="210"/>
      <c r="AD220" s="210"/>
      <c r="AE220" s="210"/>
      <c r="AF220" s="210"/>
      <c r="AG220" s="210" t="s">
        <v>147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2" x14ac:dyDescent="0.2">
      <c r="A221" s="217"/>
      <c r="B221" s="218"/>
      <c r="C221" s="256" t="s">
        <v>392</v>
      </c>
      <c r="D221" s="223"/>
      <c r="E221" s="224">
        <v>72.439310000000006</v>
      </c>
      <c r="F221" s="221"/>
      <c r="G221" s="221"/>
      <c r="H221" s="221"/>
      <c r="I221" s="221"/>
      <c r="J221" s="221"/>
      <c r="K221" s="221"/>
      <c r="L221" s="221"/>
      <c r="M221" s="221"/>
      <c r="N221" s="220"/>
      <c r="O221" s="220"/>
      <c r="P221" s="220"/>
      <c r="Q221" s="220"/>
      <c r="R221" s="221"/>
      <c r="S221" s="221"/>
      <c r="T221" s="221"/>
      <c r="U221" s="221"/>
      <c r="V221" s="221"/>
      <c r="W221" s="221"/>
      <c r="X221" s="221"/>
      <c r="Y221" s="221"/>
      <c r="Z221" s="210"/>
      <c r="AA221" s="210"/>
      <c r="AB221" s="210"/>
      <c r="AC221" s="210"/>
      <c r="AD221" s="210"/>
      <c r="AE221" s="210"/>
      <c r="AF221" s="210"/>
      <c r="AG221" s="210" t="s">
        <v>140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3" x14ac:dyDescent="0.2">
      <c r="A222" s="217"/>
      <c r="B222" s="218"/>
      <c r="C222" s="256" t="s">
        <v>393</v>
      </c>
      <c r="D222" s="223"/>
      <c r="E222" s="224">
        <v>-0.62429000000000001</v>
      </c>
      <c r="F222" s="221"/>
      <c r="G222" s="221"/>
      <c r="H222" s="221"/>
      <c r="I222" s="221"/>
      <c r="J222" s="221"/>
      <c r="K222" s="221"/>
      <c r="L222" s="221"/>
      <c r="M222" s="221"/>
      <c r="N222" s="220"/>
      <c r="O222" s="220"/>
      <c r="P222" s="220"/>
      <c r="Q222" s="220"/>
      <c r="R222" s="221"/>
      <c r="S222" s="221"/>
      <c r="T222" s="221"/>
      <c r="U222" s="221"/>
      <c r="V222" s="221"/>
      <c r="W222" s="221"/>
      <c r="X222" s="221"/>
      <c r="Y222" s="221"/>
      <c r="Z222" s="210"/>
      <c r="AA222" s="210"/>
      <c r="AB222" s="210"/>
      <c r="AC222" s="210"/>
      <c r="AD222" s="210"/>
      <c r="AE222" s="210"/>
      <c r="AF222" s="210"/>
      <c r="AG222" s="210" t="s">
        <v>140</v>
      </c>
      <c r="AH222" s="210">
        <v>5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3" x14ac:dyDescent="0.2">
      <c r="A223" s="217"/>
      <c r="B223" s="218"/>
      <c r="C223" s="256" t="s">
        <v>394</v>
      </c>
      <c r="D223" s="223"/>
      <c r="E223" s="224">
        <v>-34.51388</v>
      </c>
      <c r="F223" s="221"/>
      <c r="G223" s="221"/>
      <c r="H223" s="221"/>
      <c r="I223" s="221"/>
      <c r="J223" s="221"/>
      <c r="K223" s="221"/>
      <c r="L223" s="221"/>
      <c r="M223" s="221"/>
      <c r="N223" s="220"/>
      <c r="O223" s="220"/>
      <c r="P223" s="220"/>
      <c r="Q223" s="220"/>
      <c r="R223" s="221"/>
      <c r="S223" s="221"/>
      <c r="T223" s="221"/>
      <c r="U223" s="221"/>
      <c r="V223" s="221"/>
      <c r="W223" s="221"/>
      <c r="X223" s="221"/>
      <c r="Y223" s="221"/>
      <c r="Z223" s="210"/>
      <c r="AA223" s="210"/>
      <c r="AB223" s="210"/>
      <c r="AC223" s="210"/>
      <c r="AD223" s="210"/>
      <c r="AE223" s="210"/>
      <c r="AF223" s="210"/>
      <c r="AG223" s="210" t="s">
        <v>140</v>
      </c>
      <c r="AH223" s="210">
        <v>5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3" x14ac:dyDescent="0.2">
      <c r="A224" s="217"/>
      <c r="B224" s="218"/>
      <c r="C224" s="256" t="s">
        <v>395</v>
      </c>
      <c r="D224" s="223"/>
      <c r="E224" s="224">
        <v>-6.5607100000000003</v>
      </c>
      <c r="F224" s="221"/>
      <c r="G224" s="221"/>
      <c r="H224" s="221"/>
      <c r="I224" s="221"/>
      <c r="J224" s="221"/>
      <c r="K224" s="221"/>
      <c r="L224" s="221"/>
      <c r="M224" s="221"/>
      <c r="N224" s="220"/>
      <c r="O224" s="220"/>
      <c r="P224" s="220"/>
      <c r="Q224" s="220"/>
      <c r="R224" s="221"/>
      <c r="S224" s="221"/>
      <c r="T224" s="221"/>
      <c r="U224" s="221"/>
      <c r="V224" s="221"/>
      <c r="W224" s="221"/>
      <c r="X224" s="221"/>
      <c r="Y224" s="221"/>
      <c r="Z224" s="210"/>
      <c r="AA224" s="210"/>
      <c r="AB224" s="210"/>
      <c r="AC224" s="210"/>
      <c r="AD224" s="210"/>
      <c r="AE224" s="210"/>
      <c r="AF224" s="210"/>
      <c r="AG224" s="210" t="s">
        <v>140</v>
      </c>
      <c r="AH224" s="210">
        <v>5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3" x14ac:dyDescent="0.2">
      <c r="A225" s="217"/>
      <c r="B225" s="218"/>
      <c r="C225" s="256" t="s">
        <v>396</v>
      </c>
      <c r="D225" s="223"/>
      <c r="E225" s="224">
        <v>-0.59630000000000005</v>
      </c>
      <c r="F225" s="221"/>
      <c r="G225" s="221"/>
      <c r="H225" s="221"/>
      <c r="I225" s="221"/>
      <c r="J225" s="221"/>
      <c r="K225" s="221"/>
      <c r="L225" s="221"/>
      <c r="M225" s="221"/>
      <c r="N225" s="220"/>
      <c r="O225" s="220"/>
      <c r="P225" s="220"/>
      <c r="Q225" s="220"/>
      <c r="R225" s="221"/>
      <c r="S225" s="221"/>
      <c r="T225" s="221"/>
      <c r="U225" s="221"/>
      <c r="V225" s="221"/>
      <c r="W225" s="221"/>
      <c r="X225" s="221"/>
      <c r="Y225" s="221"/>
      <c r="Z225" s="210"/>
      <c r="AA225" s="210"/>
      <c r="AB225" s="210"/>
      <c r="AC225" s="210"/>
      <c r="AD225" s="210"/>
      <c r="AE225" s="210"/>
      <c r="AF225" s="210"/>
      <c r="AG225" s="210" t="s">
        <v>140</v>
      </c>
      <c r="AH225" s="210">
        <v>5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3" x14ac:dyDescent="0.2">
      <c r="A226" s="217"/>
      <c r="B226" s="218"/>
      <c r="C226" s="256" t="s">
        <v>397</v>
      </c>
      <c r="D226" s="223"/>
      <c r="E226" s="224">
        <v>-29.980499999999999</v>
      </c>
      <c r="F226" s="221"/>
      <c r="G226" s="221"/>
      <c r="H226" s="221"/>
      <c r="I226" s="221"/>
      <c r="J226" s="221"/>
      <c r="K226" s="221"/>
      <c r="L226" s="221"/>
      <c r="M226" s="221"/>
      <c r="N226" s="220"/>
      <c r="O226" s="220"/>
      <c r="P226" s="220"/>
      <c r="Q226" s="220"/>
      <c r="R226" s="221"/>
      <c r="S226" s="221"/>
      <c r="T226" s="221"/>
      <c r="U226" s="221"/>
      <c r="V226" s="221"/>
      <c r="W226" s="221"/>
      <c r="X226" s="221"/>
      <c r="Y226" s="221"/>
      <c r="Z226" s="210"/>
      <c r="AA226" s="210"/>
      <c r="AB226" s="210"/>
      <c r="AC226" s="210"/>
      <c r="AD226" s="210"/>
      <c r="AE226" s="210"/>
      <c r="AF226" s="210"/>
      <c r="AG226" s="210" t="s">
        <v>140</v>
      </c>
      <c r="AH226" s="210">
        <v>5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">
      <c r="A227" s="233">
        <v>67</v>
      </c>
      <c r="B227" s="234" t="s">
        <v>398</v>
      </c>
      <c r="C227" s="254" t="s">
        <v>399</v>
      </c>
      <c r="D227" s="235" t="s">
        <v>179</v>
      </c>
      <c r="E227" s="236">
        <v>6.5607100000000003</v>
      </c>
      <c r="F227" s="237"/>
      <c r="G227" s="238">
        <f>ROUND(E227*F227,2)</f>
        <v>0</v>
      </c>
      <c r="H227" s="237"/>
      <c r="I227" s="238">
        <f>ROUND(E227*H227,2)</f>
        <v>0</v>
      </c>
      <c r="J227" s="237"/>
      <c r="K227" s="238">
        <f>ROUND(E227*J227,2)</f>
        <v>0</v>
      </c>
      <c r="L227" s="238">
        <v>21</v>
      </c>
      <c r="M227" s="238">
        <f>G227*(1+L227/100)</f>
        <v>0</v>
      </c>
      <c r="N227" s="236">
        <v>0</v>
      </c>
      <c r="O227" s="236">
        <f>ROUND(E227*N227,2)</f>
        <v>0</v>
      </c>
      <c r="P227" s="236">
        <v>0</v>
      </c>
      <c r="Q227" s="236">
        <f>ROUND(E227*P227,2)</f>
        <v>0</v>
      </c>
      <c r="R227" s="238" t="s">
        <v>172</v>
      </c>
      <c r="S227" s="238" t="s">
        <v>133</v>
      </c>
      <c r="T227" s="239" t="s">
        <v>133</v>
      </c>
      <c r="U227" s="221">
        <v>0</v>
      </c>
      <c r="V227" s="221">
        <f>ROUND(E227*U227,2)</f>
        <v>0</v>
      </c>
      <c r="W227" s="221"/>
      <c r="X227" s="221" t="s">
        <v>134</v>
      </c>
      <c r="Y227" s="221" t="s">
        <v>135</v>
      </c>
      <c r="Z227" s="210"/>
      <c r="AA227" s="210"/>
      <c r="AB227" s="210"/>
      <c r="AC227" s="210"/>
      <c r="AD227" s="210"/>
      <c r="AE227" s="210"/>
      <c r="AF227" s="210"/>
      <c r="AG227" s="210" t="s">
        <v>136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2" x14ac:dyDescent="0.2">
      <c r="A228" s="217"/>
      <c r="B228" s="218"/>
      <c r="C228" s="259" t="s">
        <v>400</v>
      </c>
      <c r="D228" s="250"/>
      <c r="E228" s="250"/>
      <c r="F228" s="250"/>
      <c r="G228" s="250"/>
      <c r="H228" s="221"/>
      <c r="I228" s="221"/>
      <c r="J228" s="221"/>
      <c r="K228" s="221"/>
      <c r="L228" s="221"/>
      <c r="M228" s="221"/>
      <c r="N228" s="220"/>
      <c r="O228" s="220"/>
      <c r="P228" s="220"/>
      <c r="Q228" s="220"/>
      <c r="R228" s="221"/>
      <c r="S228" s="221"/>
      <c r="T228" s="221"/>
      <c r="U228" s="221"/>
      <c r="V228" s="221"/>
      <c r="W228" s="221"/>
      <c r="X228" s="221"/>
      <c r="Y228" s="221"/>
      <c r="Z228" s="210"/>
      <c r="AA228" s="210"/>
      <c r="AB228" s="210"/>
      <c r="AC228" s="210"/>
      <c r="AD228" s="210"/>
      <c r="AE228" s="210"/>
      <c r="AF228" s="210"/>
      <c r="AG228" s="210" t="s">
        <v>147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2" x14ac:dyDescent="0.2">
      <c r="A229" s="217"/>
      <c r="B229" s="218"/>
      <c r="C229" s="256" t="s">
        <v>401</v>
      </c>
      <c r="D229" s="223"/>
      <c r="E229" s="224">
        <v>6.5607100000000003</v>
      </c>
      <c r="F229" s="221"/>
      <c r="G229" s="221"/>
      <c r="H229" s="221"/>
      <c r="I229" s="221"/>
      <c r="J229" s="221"/>
      <c r="K229" s="221"/>
      <c r="L229" s="221"/>
      <c r="M229" s="221"/>
      <c r="N229" s="220"/>
      <c r="O229" s="220"/>
      <c r="P229" s="220"/>
      <c r="Q229" s="220"/>
      <c r="R229" s="221"/>
      <c r="S229" s="221"/>
      <c r="T229" s="221"/>
      <c r="U229" s="221"/>
      <c r="V229" s="221"/>
      <c r="W229" s="221"/>
      <c r="X229" s="221"/>
      <c r="Y229" s="221"/>
      <c r="Z229" s="210"/>
      <c r="AA229" s="210"/>
      <c r="AB229" s="210"/>
      <c r="AC229" s="210"/>
      <c r="AD229" s="210"/>
      <c r="AE229" s="210"/>
      <c r="AF229" s="210"/>
      <c r="AG229" s="210" t="s">
        <v>140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">
      <c r="A230" s="233">
        <v>68</v>
      </c>
      <c r="B230" s="234" t="s">
        <v>402</v>
      </c>
      <c r="C230" s="254" t="s">
        <v>403</v>
      </c>
      <c r="D230" s="235" t="s">
        <v>179</v>
      </c>
      <c r="E230" s="236">
        <v>34.51388</v>
      </c>
      <c r="F230" s="237"/>
      <c r="G230" s="238">
        <f>ROUND(E230*F230,2)</f>
        <v>0</v>
      </c>
      <c r="H230" s="237"/>
      <c r="I230" s="238">
        <f>ROUND(E230*H230,2)</f>
        <v>0</v>
      </c>
      <c r="J230" s="237"/>
      <c r="K230" s="238">
        <f>ROUND(E230*J230,2)</f>
        <v>0</v>
      </c>
      <c r="L230" s="238">
        <v>21</v>
      </c>
      <c r="M230" s="238">
        <f>G230*(1+L230/100)</f>
        <v>0</v>
      </c>
      <c r="N230" s="236">
        <v>0</v>
      </c>
      <c r="O230" s="236">
        <f>ROUND(E230*N230,2)</f>
        <v>0</v>
      </c>
      <c r="P230" s="236">
        <v>0</v>
      </c>
      <c r="Q230" s="236">
        <f>ROUND(E230*P230,2)</f>
        <v>0</v>
      </c>
      <c r="R230" s="238" t="s">
        <v>172</v>
      </c>
      <c r="S230" s="238" t="s">
        <v>133</v>
      </c>
      <c r="T230" s="239" t="s">
        <v>133</v>
      </c>
      <c r="U230" s="221">
        <v>0</v>
      </c>
      <c r="V230" s="221">
        <f>ROUND(E230*U230,2)</f>
        <v>0</v>
      </c>
      <c r="W230" s="221"/>
      <c r="X230" s="221" t="s">
        <v>134</v>
      </c>
      <c r="Y230" s="221" t="s">
        <v>135</v>
      </c>
      <c r="Z230" s="210"/>
      <c r="AA230" s="210"/>
      <c r="AB230" s="210"/>
      <c r="AC230" s="210"/>
      <c r="AD230" s="210"/>
      <c r="AE230" s="210"/>
      <c r="AF230" s="210"/>
      <c r="AG230" s="210" t="s">
        <v>136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2" x14ac:dyDescent="0.2">
      <c r="A231" s="217"/>
      <c r="B231" s="218"/>
      <c r="C231" s="259" t="s">
        <v>404</v>
      </c>
      <c r="D231" s="250"/>
      <c r="E231" s="250"/>
      <c r="F231" s="250"/>
      <c r="G231" s="250"/>
      <c r="H231" s="221"/>
      <c r="I231" s="221"/>
      <c r="J231" s="221"/>
      <c r="K231" s="221"/>
      <c r="L231" s="221"/>
      <c r="M231" s="221"/>
      <c r="N231" s="220"/>
      <c r="O231" s="220"/>
      <c r="P231" s="220"/>
      <c r="Q231" s="220"/>
      <c r="R231" s="221"/>
      <c r="S231" s="221"/>
      <c r="T231" s="221"/>
      <c r="U231" s="221"/>
      <c r="V231" s="221"/>
      <c r="W231" s="221"/>
      <c r="X231" s="221"/>
      <c r="Y231" s="221"/>
      <c r="Z231" s="210"/>
      <c r="AA231" s="210"/>
      <c r="AB231" s="210"/>
      <c r="AC231" s="210"/>
      <c r="AD231" s="210"/>
      <c r="AE231" s="210"/>
      <c r="AF231" s="210"/>
      <c r="AG231" s="210" t="s">
        <v>147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2" x14ac:dyDescent="0.2">
      <c r="A232" s="217"/>
      <c r="B232" s="218"/>
      <c r="C232" s="256" t="s">
        <v>405</v>
      </c>
      <c r="D232" s="223"/>
      <c r="E232" s="224">
        <v>34.51388</v>
      </c>
      <c r="F232" s="221"/>
      <c r="G232" s="221"/>
      <c r="H232" s="221"/>
      <c r="I232" s="221"/>
      <c r="J232" s="221"/>
      <c r="K232" s="221"/>
      <c r="L232" s="221"/>
      <c r="M232" s="221"/>
      <c r="N232" s="220"/>
      <c r="O232" s="220"/>
      <c r="P232" s="220"/>
      <c r="Q232" s="220"/>
      <c r="R232" s="221"/>
      <c r="S232" s="221"/>
      <c r="T232" s="221"/>
      <c r="U232" s="221"/>
      <c r="V232" s="221"/>
      <c r="W232" s="221"/>
      <c r="X232" s="221"/>
      <c r="Y232" s="221"/>
      <c r="Z232" s="210"/>
      <c r="AA232" s="210"/>
      <c r="AB232" s="210"/>
      <c r="AC232" s="210"/>
      <c r="AD232" s="210"/>
      <c r="AE232" s="210"/>
      <c r="AF232" s="210"/>
      <c r="AG232" s="210" t="s">
        <v>140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33">
        <v>69</v>
      </c>
      <c r="B233" s="234" t="s">
        <v>406</v>
      </c>
      <c r="C233" s="254" t="s">
        <v>407</v>
      </c>
      <c r="D233" s="235" t="s">
        <v>179</v>
      </c>
      <c r="E233" s="236">
        <v>0.62429000000000001</v>
      </c>
      <c r="F233" s="237"/>
      <c r="G233" s="238">
        <f>ROUND(E233*F233,2)</f>
        <v>0</v>
      </c>
      <c r="H233" s="237"/>
      <c r="I233" s="238">
        <f>ROUND(E233*H233,2)</f>
        <v>0</v>
      </c>
      <c r="J233" s="237"/>
      <c r="K233" s="238">
        <f>ROUND(E233*J233,2)</f>
        <v>0</v>
      </c>
      <c r="L233" s="238">
        <v>21</v>
      </c>
      <c r="M233" s="238">
        <f>G233*(1+L233/100)</f>
        <v>0</v>
      </c>
      <c r="N233" s="236">
        <v>0</v>
      </c>
      <c r="O233" s="236">
        <f>ROUND(E233*N233,2)</f>
        <v>0</v>
      </c>
      <c r="P233" s="236">
        <v>0</v>
      </c>
      <c r="Q233" s="236">
        <f>ROUND(E233*P233,2)</f>
        <v>0</v>
      </c>
      <c r="R233" s="238" t="s">
        <v>172</v>
      </c>
      <c r="S233" s="238" t="s">
        <v>133</v>
      </c>
      <c r="T233" s="239" t="s">
        <v>133</v>
      </c>
      <c r="U233" s="221">
        <v>0</v>
      </c>
      <c r="V233" s="221">
        <f>ROUND(E233*U233,2)</f>
        <v>0</v>
      </c>
      <c r="W233" s="221"/>
      <c r="X233" s="221" t="s">
        <v>134</v>
      </c>
      <c r="Y233" s="221" t="s">
        <v>135</v>
      </c>
      <c r="Z233" s="210"/>
      <c r="AA233" s="210"/>
      <c r="AB233" s="210"/>
      <c r="AC233" s="210"/>
      <c r="AD233" s="210"/>
      <c r="AE233" s="210"/>
      <c r="AF233" s="210"/>
      <c r="AG233" s="210" t="s">
        <v>136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2" x14ac:dyDescent="0.2">
      <c r="A234" s="217"/>
      <c r="B234" s="218"/>
      <c r="C234" s="256" t="s">
        <v>408</v>
      </c>
      <c r="D234" s="223"/>
      <c r="E234" s="224">
        <v>0.62429000000000001</v>
      </c>
      <c r="F234" s="221"/>
      <c r="G234" s="221"/>
      <c r="H234" s="221"/>
      <c r="I234" s="221"/>
      <c r="J234" s="221"/>
      <c r="K234" s="221"/>
      <c r="L234" s="221"/>
      <c r="M234" s="221"/>
      <c r="N234" s="220"/>
      <c r="O234" s="220"/>
      <c r="P234" s="220"/>
      <c r="Q234" s="220"/>
      <c r="R234" s="221"/>
      <c r="S234" s="221"/>
      <c r="T234" s="221"/>
      <c r="U234" s="221"/>
      <c r="V234" s="221"/>
      <c r="W234" s="221"/>
      <c r="X234" s="221"/>
      <c r="Y234" s="221"/>
      <c r="Z234" s="210"/>
      <c r="AA234" s="210"/>
      <c r="AB234" s="210"/>
      <c r="AC234" s="210"/>
      <c r="AD234" s="210"/>
      <c r="AE234" s="210"/>
      <c r="AF234" s="210"/>
      <c r="AG234" s="210" t="s">
        <v>140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ht="22.5" outlineLevel="1" x14ac:dyDescent="0.2">
      <c r="A235" s="233">
        <v>70</v>
      </c>
      <c r="B235" s="234" t="s">
        <v>409</v>
      </c>
      <c r="C235" s="254" t="s">
        <v>410</v>
      </c>
      <c r="D235" s="235" t="s">
        <v>179</v>
      </c>
      <c r="E235" s="236">
        <v>29.980499999999999</v>
      </c>
      <c r="F235" s="237"/>
      <c r="G235" s="238">
        <f>ROUND(E235*F235,2)</f>
        <v>0</v>
      </c>
      <c r="H235" s="237"/>
      <c r="I235" s="238">
        <f>ROUND(E235*H235,2)</f>
        <v>0</v>
      </c>
      <c r="J235" s="237"/>
      <c r="K235" s="238">
        <f>ROUND(E235*J235,2)</f>
        <v>0</v>
      </c>
      <c r="L235" s="238">
        <v>21</v>
      </c>
      <c r="M235" s="238">
        <f>G235*(1+L235/100)</f>
        <v>0</v>
      </c>
      <c r="N235" s="236">
        <v>0</v>
      </c>
      <c r="O235" s="236">
        <f>ROUND(E235*N235,2)</f>
        <v>0</v>
      </c>
      <c r="P235" s="236">
        <v>0</v>
      </c>
      <c r="Q235" s="236">
        <f>ROUND(E235*P235,2)</f>
        <v>0</v>
      </c>
      <c r="R235" s="238" t="s">
        <v>172</v>
      </c>
      <c r="S235" s="238" t="s">
        <v>133</v>
      </c>
      <c r="T235" s="239" t="s">
        <v>133</v>
      </c>
      <c r="U235" s="221">
        <v>0</v>
      </c>
      <c r="V235" s="221">
        <f>ROUND(E235*U235,2)</f>
        <v>0</v>
      </c>
      <c r="W235" s="221"/>
      <c r="X235" s="221" t="s">
        <v>134</v>
      </c>
      <c r="Y235" s="221" t="s">
        <v>135</v>
      </c>
      <c r="Z235" s="210"/>
      <c r="AA235" s="210"/>
      <c r="AB235" s="210"/>
      <c r="AC235" s="210"/>
      <c r="AD235" s="210"/>
      <c r="AE235" s="210"/>
      <c r="AF235" s="210"/>
      <c r="AG235" s="210" t="s">
        <v>136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2" x14ac:dyDescent="0.2">
      <c r="A236" s="217"/>
      <c r="B236" s="218"/>
      <c r="C236" s="259" t="s">
        <v>411</v>
      </c>
      <c r="D236" s="250"/>
      <c r="E236" s="250"/>
      <c r="F236" s="250"/>
      <c r="G236" s="250"/>
      <c r="H236" s="221"/>
      <c r="I236" s="221"/>
      <c r="J236" s="221"/>
      <c r="K236" s="221"/>
      <c r="L236" s="221"/>
      <c r="M236" s="221"/>
      <c r="N236" s="220"/>
      <c r="O236" s="220"/>
      <c r="P236" s="220"/>
      <c r="Q236" s="220"/>
      <c r="R236" s="221"/>
      <c r="S236" s="221"/>
      <c r="T236" s="221"/>
      <c r="U236" s="221"/>
      <c r="V236" s="221"/>
      <c r="W236" s="221"/>
      <c r="X236" s="221"/>
      <c r="Y236" s="221"/>
      <c r="Z236" s="210"/>
      <c r="AA236" s="210"/>
      <c r="AB236" s="210"/>
      <c r="AC236" s="210"/>
      <c r="AD236" s="210"/>
      <c r="AE236" s="210"/>
      <c r="AF236" s="210"/>
      <c r="AG236" s="210" t="s">
        <v>147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">
      <c r="A237" s="217"/>
      <c r="B237" s="218"/>
      <c r="C237" s="256" t="s">
        <v>412</v>
      </c>
      <c r="D237" s="223"/>
      <c r="E237" s="224">
        <v>29.980499999999999</v>
      </c>
      <c r="F237" s="221"/>
      <c r="G237" s="221"/>
      <c r="H237" s="221"/>
      <c r="I237" s="221"/>
      <c r="J237" s="221"/>
      <c r="K237" s="221"/>
      <c r="L237" s="221"/>
      <c r="M237" s="221"/>
      <c r="N237" s="220"/>
      <c r="O237" s="220"/>
      <c r="P237" s="220"/>
      <c r="Q237" s="220"/>
      <c r="R237" s="221"/>
      <c r="S237" s="221"/>
      <c r="T237" s="221"/>
      <c r="U237" s="221"/>
      <c r="V237" s="221"/>
      <c r="W237" s="221"/>
      <c r="X237" s="221"/>
      <c r="Y237" s="221"/>
      <c r="Z237" s="210"/>
      <c r="AA237" s="210"/>
      <c r="AB237" s="210"/>
      <c r="AC237" s="210"/>
      <c r="AD237" s="210"/>
      <c r="AE237" s="210"/>
      <c r="AF237" s="210"/>
      <c r="AG237" s="210" t="s">
        <v>140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33">
        <v>71</v>
      </c>
      <c r="B238" s="234" t="s">
        <v>413</v>
      </c>
      <c r="C238" s="254" t="s">
        <v>414</v>
      </c>
      <c r="D238" s="235" t="s">
        <v>179</v>
      </c>
      <c r="E238" s="236">
        <v>72.439310000000006</v>
      </c>
      <c r="F238" s="237"/>
      <c r="G238" s="238">
        <f>ROUND(E238*F238,2)</f>
        <v>0</v>
      </c>
      <c r="H238" s="237"/>
      <c r="I238" s="238">
        <f>ROUND(E238*H238,2)</f>
        <v>0</v>
      </c>
      <c r="J238" s="237"/>
      <c r="K238" s="238">
        <f>ROUND(E238*J238,2)</f>
        <v>0</v>
      </c>
      <c r="L238" s="238">
        <v>21</v>
      </c>
      <c r="M238" s="238">
        <f>G238*(1+L238/100)</f>
        <v>0</v>
      </c>
      <c r="N238" s="236">
        <v>0</v>
      </c>
      <c r="O238" s="236">
        <f>ROUND(E238*N238,2)</f>
        <v>0</v>
      </c>
      <c r="P238" s="236">
        <v>0</v>
      </c>
      <c r="Q238" s="236">
        <f>ROUND(E238*P238,2)</f>
        <v>0</v>
      </c>
      <c r="R238" s="238" t="s">
        <v>415</v>
      </c>
      <c r="S238" s="238" t="s">
        <v>133</v>
      </c>
      <c r="T238" s="239" t="s">
        <v>133</v>
      </c>
      <c r="U238" s="221">
        <v>0.749</v>
      </c>
      <c r="V238" s="221">
        <f>ROUND(E238*U238,2)</f>
        <v>54.26</v>
      </c>
      <c r="W238" s="221"/>
      <c r="X238" s="221" t="s">
        <v>416</v>
      </c>
      <c r="Y238" s="221" t="s">
        <v>135</v>
      </c>
      <c r="Z238" s="210"/>
      <c r="AA238" s="210"/>
      <c r="AB238" s="210"/>
      <c r="AC238" s="210"/>
      <c r="AD238" s="210"/>
      <c r="AE238" s="210"/>
      <c r="AF238" s="210"/>
      <c r="AG238" s="210" t="s">
        <v>417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ht="22.5" outlineLevel="2" x14ac:dyDescent="0.2">
      <c r="A239" s="217"/>
      <c r="B239" s="218"/>
      <c r="C239" s="255" t="s">
        <v>418</v>
      </c>
      <c r="D239" s="240"/>
      <c r="E239" s="240"/>
      <c r="F239" s="240"/>
      <c r="G239" s="240"/>
      <c r="H239" s="221"/>
      <c r="I239" s="221"/>
      <c r="J239" s="221"/>
      <c r="K239" s="221"/>
      <c r="L239" s="221"/>
      <c r="M239" s="221"/>
      <c r="N239" s="220"/>
      <c r="O239" s="220"/>
      <c r="P239" s="220"/>
      <c r="Q239" s="220"/>
      <c r="R239" s="221"/>
      <c r="S239" s="221"/>
      <c r="T239" s="221"/>
      <c r="U239" s="221"/>
      <c r="V239" s="221"/>
      <c r="W239" s="221"/>
      <c r="X239" s="221"/>
      <c r="Y239" s="221"/>
      <c r="Z239" s="210"/>
      <c r="AA239" s="210"/>
      <c r="AB239" s="210"/>
      <c r="AC239" s="210"/>
      <c r="AD239" s="210"/>
      <c r="AE239" s="210"/>
      <c r="AF239" s="210"/>
      <c r="AG239" s="210" t="s">
        <v>138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49" t="str">
        <f>C239</f>
        <v>s popřípadným nutným naložením do dopravního zařízení, s vyprázdněním dopravního zařízení na hromadu nebo do dopravního prostředku, vč. příplatku za každých dalších i započatých 3,5 m výšky nad 3,5 m,</v>
      </c>
      <c r="BB239" s="210"/>
      <c r="BC239" s="210"/>
      <c r="BD239" s="210"/>
      <c r="BE239" s="210"/>
      <c r="BF239" s="210"/>
      <c r="BG239" s="210"/>
      <c r="BH239" s="210"/>
    </row>
    <row r="240" spans="1:60" ht="22.5" outlineLevel="1" x14ac:dyDescent="0.2">
      <c r="A240" s="233">
        <v>72</v>
      </c>
      <c r="B240" s="234" t="s">
        <v>419</v>
      </c>
      <c r="C240" s="254" t="s">
        <v>420</v>
      </c>
      <c r="D240" s="235" t="s">
        <v>179</v>
      </c>
      <c r="E240" s="236">
        <v>144.87862000000001</v>
      </c>
      <c r="F240" s="237"/>
      <c r="G240" s="238">
        <f>ROUND(E240*F240,2)</f>
        <v>0</v>
      </c>
      <c r="H240" s="237"/>
      <c r="I240" s="238">
        <f>ROUND(E240*H240,2)</f>
        <v>0</v>
      </c>
      <c r="J240" s="237"/>
      <c r="K240" s="238">
        <f>ROUND(E240*J240,2)</f>
        <v>0</v>
      </c>
      <c r="L240" s="238">
        <v>21</v>
      </c>
      <c r="M240" s="238">
        <f>G240*(1+L240/100)</f>
        <v>0</v>
      </c>
      <c r="N240" s="236">
        <v>0</v>
      </c>
      <c r="O240" s="236">
        <f>ROUND(E240*N240,2)</f>
        <v>0</v>
      </c>
      <c r="P240" s="236">
        <v>0</v>
      </c>
      <c r="Q240" s="236">
        <f>ROUND(E240*P240,2)</f>
        <v>0</v>
      </c>
      <c r="R240" s="238" t="s">
        <v>415</v>
      </c>
      <c r="S240" s="238" t="s">
        <v>133</v>
      </c>
      <c r="T240" s="239" t="s">
        <v>133</v>
      </c>
      <c r="U240" s="221">
        <v>0.03</v>
      </c>
      <c r="V240" s="221">
        <f>ROUND(E240*U240,2)</f>
        <v>4.3499999999999996</v>
      </c>
      <c r="W240" s="221"/>
      <c r="X240" s="221" t="s">
        <v>416</v>
      </c>
      <c r="Y240" s="221" t="s">
        <v>135</v>
      </c>
      <c r="Z240" s="210"/>
      <c r="AA240" s="210"/>
      <c r="AB240" s="210"/>
      <c r="AC240" s="210"/>
      <c r="AD240" s="210"/>
      <c r="AE240" s="210"/>
      <c r="AF240" s="210"/>
      <c r="AG240" s="210" t="s">
        <v>417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ht="22.5" outlineLevel="2" x14ac:dyDescent="0.2">
      <c r="A241" s="217"/>
      <c r="B241" s="218"/>
      <c r="C241" s="255" t="s">
        <v>418</v>
      </c>
      <c r="D241" s="240"/>
      <c r="E241" s="240"/>
      <c r="F241" s="240"/>
      <c r="G241" s="240"/>
      <c r="H241" s="221"/>
      <c r="I241" s="221"/>
      <c r="J241" s="221"/>
      <c r="K241" s="221"/>
      <c r="L241" s="221"/>
      <c r="M241" s="221"/>
      <c r="N241" s="220"/>
      <c r="O241" s="220"/>
      <c r="P241" s="220"/>
      <c r="Q241" s="220"/>
      <c r="R241" s="221"/>
      <c r="S241" s="221"/>
      <c r="T241" s="221"/>
      <c r="U241" s="221"/>
      <c r="V241" s="221"/>
      <c r="W241" s="221"/>
      <c r="X241" s="221"/>
      <c r="Y241" s="221"/>
      <c r="Z241" s="210"/>
      <c r="AA241" s="210"/>
      <c r="AB241" s="210"/>
      <c r="AC241" s="210"/>
      <c r="AD241" s="210"/>
      <c r="AE241" s="210"/>
      <c r="AF241" s="210"/>
      <c r="AG241" s="210" t="s">
        <v>138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49" t="str">
        <f>C241</f>
        <v>s popřípadným nutným naložením do dopravního zařízení, s vyprázdněním dopravního zařízení na hromadu nebo do dopravního prostředku, vč. příplatku za každých dalších i započatých 3,5 m výšky nad 3,5 m,</v>
      </c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">
      <c r="A242" s="233">
        <v>73</v>
      </c>
      <c r="B242" s="234" t="s">
        <v>421</v>
      </c>
      <c r="C242" s="254" t="s">
        <v>422</v>
      </c>
      <c r="D242" s="235" t="s">
        <v>179</v>
      </c>
      <c r="E242" s="236">
        <v>72.439310000000006</v>
      </c>
      <c r="F242" s="237"/>
      <c r="G242" s="238">
        <f>ROUND(E242*F242,2)</f>
        <v>0</v>
      </c>
      <c r="H242" s="237"/>
      <c r="I242" s="238">
        <f>ROUND(E242*H242,2)</f>
        <v>0</v>
      </c>
      <c r="J242" s="237"/>
      <c r="K242" s="238">
        <f>ROUND(E242*J242,2)</f>
        <v>0</v>
      </c>
      <c r="L242" s="238">
        <v>21</v>
      </c>
      <c r="M242" s="238">
        <f>G242*(1+L242/100)</f>
        <v>0</v>
      </c>
      <c r="N242" s="236">
        <v>0</v>
      </c>
      <c r="O242" s="236">
        <f>ROUND(E242*N242,2)</f>
        <v>0</v>
      </c>
      <c r="P242" s="236">
        <v>0</v>
      </c>
      <c r="Q242" s="236">
        <f>ROUND(E242*P242,2)</f>
        <v>0</v>
      </c>
      <c r="R242" s="238" t="s">
        <v>172</v>
      </c>
      <c r="S242" s="238" t="s">
        <v>133</v>
      </c>
      <c r="T242" s="239" t="s">
        <v>133</v>
      </c>
      <c r="U242" s="221">
        <v>0.49</v>
      </c>
      <c r="V242" s="221">
        <f>ROUND(E242*U242,2)</f>
        <v>35.5</v>
      </c>
      <c r="W242" s="221"/>
      <c r="X242" s="221" t="s">
        <v>416</v>
      </c>
      <c r="Y242" s="221" t="s">
        <v>135</v>
      </c>
      <c r="Z242" s="210"/>
      <c r="AA242" s="210"/>
      <c r="AB242" s="210"/>
      <c r="AC242" s="210"/>
      <c r="AD242" s="210"/>
      <c r="AE242" s="210"/>
      <c r="AF242" s="210"/>
      <c r="AG242" s="210" t="s">
        <v>417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2" x14ac:dyDescent="0.2">
      <c r="A243" s="217"/>
      <c r="B243" s="218"/>
      <c r="C243" s="259" t="s">
        <v>423</v>
      </c>
      <c r="D243" s="250"/>
      <c r="E243" s="250"/>
      <c r="F243" s="250"/>
      <c r="G243" s="250"/>
      <c r="H243" s="221"/>
      <c r="I243" s="221"/>
      <c r="J243" s="221"/>
      <c r="K243" s="221"/>
      <c r="L243" s="221"/>
      <c r="M243" s="221"/>
      <c r="N243" s="220"/>
      <c r="O243" s="220"/>
      <c r="P243" s="220"/>
      <c r="Q243" s="220"/>
      <c r="R243" s="221"/>
      <c r="S243" s="221"/>
      <c r="T243" s="221"/>
      <c r="U243" s="221"/>
      <c r="V243" s="221"/>
      <c r="W243" s="221"/>
      <c r="X243" s="221"/>
      <c r="Y243" s="221"/>
      <c r="Z243" s="210"/>
      <c r="AA243" s="210"/>
      <c r="AB243" s="210"/>
      <c r="AC243" s="210"/>
      <c r="AD243" s="210"/>
      <c r="AE243" s="210"/>
      <c r="AF243" s="210"/>
      <c r="AG243" s="210" t="s">
        <v>147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42">
        <v>74</v>
      </c>
      <c r="B244" s="243" t="s">
        <v>424</v>
      </c>
      <c r="C244" s="258" t="s">
        <v>425</v>
      </c>
      <c r="D244" s="244" t="s">
        <v>179</v>
      </c>
      <c r="E244" s="245">
        <v>1086.5896399999999</v>
      </c>
      <c r="F244" s="246"/>
      <c r="G244" s="247">
        <f>ROUND(E244*F244,2)</f>
        <v>0</v>
      </c>
      <c r="H244" s="246"/>
      <c r="I244" s="247">
        <f>ROUND(E244*H244,2)</f>
        <v>0</v>
      </c>
      <c r="J244" s="246"/>
      <c r="K244" s="247">
        <f>ROUND(E244*J244,2)</f>
        <v>0</v>
      </c>
      <c r="L244" s="247">
        <v>21</v>
      </c>
      <c r="M244" s="247">
        <f>G244*(1+L244/100)</f>
        <v>0</v>
      </c>
      <c r="N244" s="245">
        <v>0</v>
      </c>
      <c r="O244" s="245">
        <f>ROUND(E244*N244,2)</f>
        <v>0</v>
      </c>
      <c r="P244" s="245">
        <v>0</v>
      </c>
      <c r="Q244" s="245">
        <f>ROUND(E244*P244,2)</f>
        <v>0</v>
      </c>
      <c r="R244" s="247" t="s">
        <v>172</v>
      </c>
      <c r="S244" s="247" t="s">
        <v>133</v>
      </c>
      <c r="T244" s="248" t="s">
        <v>133</v>
      </c>
      <c r="U244" s="221">
        <v>0</v>
      </c>
      <c r="V244" s="221">
        <f>ROUND(E244*U244,2)</f>
        <v>0</v>
      </c>
      <c r="W244" s="221"/>
      <c r="X244" s="221" t="s">
        <v>416</v>
      </c>
      <c r="Y244" s="221" t="s">
        <v>135</v>
      </c>
      <c r="Z244" s="210"/>
      <c r="AA244" s="210"/>
      <c r="AB244" s="210"/>
      <c r="AC244" s="210"/>
      <c r="AD244" s="210"/>
      <c r="AE244" s="210"/>
      <c r="AF244" s="210"/>
      <c r="AG244" s="210" t="s">
        <v>417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">
      <c r="A245" s="242">
        <v>75</v>
      </c>
      <c r="B245" s="243" t="s">
        <v>426</v>
      </c>
      <c r="C245" s="258" t="s">
        <v>427</v>
      </c>
      <c r="D245" s="244" t="s">
        <v>179</v>
      </c>
      <c r="E245" s="245">
        <v>72.439310000000006</v>
      </c>
      <c r="F245" s="246"/>
      <c r="G245" s="247">
        <f>ROUND(E245*F245,2)</f>
        <v>0</v>
      </c>
      <c r="H245" s="246"/>
      <c r="I245" s="247">
        <f>ROUND(E245*H245,2)</f>
        <v>0</v>
      </c>
      <c r="J245" s="246"/>
      <c r="K245" s="247">
        <f>ROUND(E245*J245,2)</f>
        <v>0</v>
      </c>
      <c r="L245" s="247">
        <v>21</v>
      </c>
      <c r="M245" s="247">
        <f>G245*(1+L245/100)</f>
        <v>0</v>
      </c>
      <c r="N245" s="245">
        <v>0</v>
      </c>
      <c r="O245" s="245">
        <f>ROUND(E245*N245,2)</f>
        <v>0</v>
      </c>
      <c r="P245" s="245">
        <v>0</v>
      </c>
      <c r="Q245" s="245">
        <f>ROUND(E245*P245,2)</f>
        <v>0</v>
      </c>
      <c r="R245" s="247" t="s">
        <v>172</v>
      </c>
      <c r="S245" s="247" t="s">
        <v>133</v>
      </c>
      <c r="T245" s="248" t="s">
        <v>133</v>
      </c>
      <c r="U245" s="221">
        <v>0.94199999999999995</v>
      </c>
      <c r="V245" s="221">
        <f>ROUND(E245*U245,2)</f>
        <v>68.239999999999995</v>
      </c>
      <c r="W245" s="221"/>
      <c r="X245" s="221" t="s">
        <v>416</v>
      </c>
      <c r="Y245" s="221" t="s">
        <v>135</v>
      </c>
      <c r="Z245" s="210"/>
      <c r="AA245" s="210"/>
      <c r="AB245" s="210"/>
      <c r="AC245" s="210"/>
      <c r="AD245" s="210"/>
      <c r="AE245" s="210"/>
      <c r="AF245" s="210"/>
      <c r="AG245" s="210" t="s">
        <v>417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x14ac:dyDescent="0.2">
      <c r="A246" s="226" t="s">
        <v>127</v>
      </c>
      <c r="B246" s="227" t="s">
        <v>98</v>
      </c>
      <c r="C246" s="253" t="s">
        <v>28</v>
      </c>
      <c r="D246" s="228"/>
      <c r="E246" s="229"/>
      <c r="F246" s="230"/>
      <c r="G246" s="230">
        <f>SUMIF(AG247:AG259,"&lt;&gt;NOR",G247:G259)</f>
        <v>0</v>
      </c>
      <c r="H246" s="230"/>
      <c r="I246" s="230">
        <f>SUM(I247:I259)</f>
        <v>0</v>
      </c>
      <c r="J246" s="230"/>
      <c r="K246" s="230">
        <f>SUM(K247:K259)</f>
        <v>0</v>
      </c>
      <c r="L246" s="230"/>
      <c r="M246" s="230">
        <f>SUM(M247:M259)</f>
        <v>0</v>
      </c>
      <c r="N246" s="229"/>
      <c r="O246" s="229">
        <f>SUM(O247:O259)</f>
        <v>0</v>
      </c>
      <c r="P246" s="229"/>
      <c r="Q246" s="229">
        <f>SUM(Q247:Q259)</f>
        <v>0</v>
      </c>
      <c r="R246" s="230"/>
      <c r="S246" s="230"/>
      <c r="T246" s="231"/>
      <c r="U246" s="225"/>
      <c r="V246" s="225">
        <f>SUM(V247:V259)</f>
        <v>0</v>
      </c>
      <c r="W246" s="225"/>
      <c r="X246" s="225"/>
      <c r="Y246" s="225"/>
      <c r="AG246" t="s">
        <v>128</v>
      </c>
    </row>
    <row r="247" spans="1:60" outlineLevel="1" x14ac:dyDescent="0.2">
      <c r="A247" s="233">
        <v>76</v>
      </c>
      <c r="B247" s="234" t="s">
        <v>428</v>
      </c>
      <c r="C247" s="254" t="s">
        <v>429</v>
      </c>
      <c r="D247" s="235" t="s">
        <v>430</v>
      </c>
      <c r="E247" s="236">
        <v>1</v>
      </c>
      <c r="F247" s="237"/>
      <c r="G247" s="238">
        <f>ROUND(E247*F247,2)</f>
        <v>0</v>
      </c>
      <c r="H247" s="237"/>
      <c r="I247" s="238">
        <f>ROUND(E247*H247,2)</f>
        <v>0</v>
      </c>
      <c r="J247" s="237"/>
      <c r="K247" s="238">
        <f>ROUND(E247*J247,2)</f>
        <v>0</v>
      </c>
      <c r="L247" s="238">
        <v>21</v>
      </c>
      <c r="M247" s="238">
        <f>G247*(1+L247/100)</f>
        <v>0</v>
      </c>
      <c r="N247" s="236">
        <v>0</v>
      </c>
      <c r="O247" s="236">
        <f>ROUND(E247*N247,2)</f>
        <v>0</v>
      </c>
      <c r="P247" s="236">
        <v>0</v>
      </c>
      <c r="Q247" s="236">
        <f>ROUND(E247*P247,2)</f>
        <v>0</v>
      </c>
      <c r="R247" s="238"/>
      <c r="S247" s="238" t="s">
        <v>133</v>
      </c>
      <c r="T247" s="239" t="s">
        <v>164</v>
      </c>
      <c r="U247" s="221">
        <v>0</v>
      </c>
      <c r="V247" s="221">
        <f>ROUND(E247*U247,2)</f>
        <v>0</v>
      </c>
      <c r="W247" s="221"/>
      <c r="X247" s="221" t="s">
        <v>431</v>
      </c>
      <c r="Y247" s="221" t="s">
        <v>135</v>
      </c>
      <c r="Z247" s="210"/>
      <c r="AA247" s="210"/>
      <c r="AB247" s="210"/>
      <c r="AC247" s="210"/>
      <c r="AD247" s="210"/>
      <c r="AE247" s="210"/>
      <c r="AF247" s="210"/>
      <c r="AG247" s="210" t="s">
        <v>432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ht="33.75" outlineLevel="2" x14ac:dyDescent="0.2">
      <c r="A248" s="217"/>
      <c r="B248" s="218"/>
      <c r="C248" s="259" t="s">
        <v>433</v>
      </c>
      <c r="D248" s="250"/>
      <c r="E248" s="250"/>
      <c r="F248" s="250"/>
      <c r="G248" s="250"/>
      <c r="H248" s="221"/>
      <c r="I248" s="221"/>
      <c r="J248" s="221"/>
      <c r="K248" s="221"/>
      <c r="L248" s="221"/>
      <c r="M248" s="221"/>
      <c r="N248" s="220"/>
      <c r="O248" s="220"/>
      <c r="P248" s="220"/>
      <c r="Q248" s="220"/>
      <c r="R248" s="221"/>
      <c r="S248" s="221"/>
      <c r="T248" s="221"/>
      <c r="U248" s="221"/>
      <c r="V248" s="221"/>
      <c r="W248" s="221"/>
      <c r="X248" s="221"/>
      <c r="Y248" s="221"/>
      <c r="Z248" s="210"/>
      <c r="AA248" s="210"/>
      <c r="AB248" s="210"/>
      <c r="AC248" s="210"/>
      <c r="AD248" s="210"/>
      <c r="AE248" s="210"/>
      <c r="AF248" s="210"/>
      <c r="AG248" s="210" t="s">
        <v>147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49" t="str">
        <f>C248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33">
        <v>77</v>
      </c>
      <c r="B249" s="234" t="s">
        <v>434</v>
      </c>
      <c r="C249" s="254" t="s">
        <v>435</v>
      </c>
      <c r="D249" s="235" t="s">
        <v>430</v>
      </c>
      <c r="E249" s="236">
        <v>1</v>
      </c>
      <c r="F249" s="237"/>
      <c r="G249" s="238">
        <f>ROUND(E249*F249,2)</f>
        <v>0</v>
      </c>
      <c r="H249" s="237"/>
      <c r="I249" s="238">
        <f>ROUND(E249*H249,2)</f>
        <v>0</v>
      </c>
      <c r="J249" s="237"/>
      <c r="K249" s="238">
        <f>ROUND(E249*J249,2)</f>
        <v>0</v>
      </c>
      <c r="L249" s="238">
        <v>21</v>
      </c>
      <c r="M249" s="238">
        <f>G249*(1+L249/100)</f>
        <v>0</v>
      </c>
      <c r="N249" s="236">
        <v>0</v>
      </c>
      <c r="O249" s="236">
        <f>ROUND(E249*N249,2)</f>
        <v>0</v>
      </c>
      <c r="P249" s="236">
        <v>0</v>
      </c>
      <c r="Q249" s="236">
        <f>ROUND(E249*P249,2)</f>
        <v>0</v>
      </c>
      <c r="R249" s="238"/>
      <c r="S249" s="238" t="s">
        <v>163</v>
      </c>
      <c r="T249" s="239" t="s">
        <v>164</v>
      </c>
      <c r="U249" s="221">
        <v>0</v>
      </c>
      <c r="V249" s="221">
        <f>ROUND(E249*U249,2)</f>
        <v>0</v>
      </c>
      <c r="W249" s="221"/>
      <c r="X249" s="221" t="s">
        <v>431</v>
      </c>
      <c r="Y249" s="221" t="s">
        <v>135</v>
      </c>
      <c r="Z249" s="210"/>
      <c r="AA249" s="210"/>
      <c r="AB249" s="210"/>
      <c r="AC249" s="210"/>
      <c r="AD249" s="210"/>
      <c r="AE249" s="210"/>
      <c r="AF249" s="210"/>
      <c r="AG249" s="210" t="s">
        <v>432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ht="45" outlineLevel="2" x14ac:dyDescent="0.2">
      <c r="A250" s="217"/>
      <c r="B250" s="218"/>
      <c r="C250" s="259" t="s">
        <v>436</v>
      </c>
      <c r="D250" s="250"/>
      <c r="E250" s="250"/>
      <c r="F250" s="250"/>
      <c r="G250" s="250"/>
      <c r="H250" s="221"/>
      <c r="I250" s="221"/>
      <c r="J250" s="221"/>
      <c r="K250" s="221"/>
      <c r="L250" s="221"/>
      <c r="M250" s="221"/>
      <c r="N250" s="220"/>
      <c r="O250" s="220"/>
      <c r="P250" s="220"/>
      <c r="Q250" s="220"/>
      <c r="R250" s="221"/>
      <c r="S250" s="221"/>
      <c r="T250" s="221"/>
      <c r="U250" s="221"/>
      <c r="V250" s="221"/>
      <c r="W250" s="221"/>
      <c r="X250" s="221"/>
      <c r="Y250" s="221"/>
      <c r="Z250" s="210"/>
      <c r="AA250" s="210"/>
      <c r="AB250" s="210"/>
      <c r="AC250" s="210"/>
      <c r="AD250" s="210"/>
      <c r="AE250" s="210"/>
      <c r="AF250" s="210"/>
      <c r="AG250" s="210" t="s">
        <v>147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49" t="str">
        <f>C250</f>
        <v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v>
      </c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">
      <c r="A251" s="242">
        <v>78</v>
      </c>
      <c r="B251" s="243" t="s">
        <v>437</v>
      </c>
      <c r="C251" s="258" t="s">
        <v>438</v>
      </c>
      <c r="D251" s="244" t="s">
        <v>430</v>
      </c>
      <c r="E251" s="245">
        <v>1</v>
      </c>
      <c r="F251" s="246"/>
      <c r="G251" s="247">
        <f>ROUND(E251*F251,2)</f>
        <v>0</v>
      </c>
      <c r="H251" s="246"/>
      <c r="I251" s="247">
        <f>ROUND(E251*H251,2)</f>
        <v>0</v>
      </c>
      <c r="J251" s="246"/>
      <c r="K251" s="247">
        <f>ROUND(E251*J251,2)</f>
        <v>0</v>
      </c>
      <c r="L251" s="247">
        <v>21</v>
      </c>
      <c r="M251" s="247">
        <f>G251*(1+L251/100)</f>
        <v>0</v>
      </c>
      <c r="N251" s="245">
        <v>0</v>
      </c>
      <c r="O251" s="245">
        <f>ROUND(E251*N251,2)</f>
        <v>0</v>
      </c>
      <c r="P251" s="245">
        <v>0</v>
      </c>
      <c r="Q251" s="245">
        <f>ROUND(E251*P251,2)</f>
        <v>0</v>
      </c>
      <c r="R251" s="247"/>
      <c r="S251" s="247" t="s">
        <v>163</v>
      </c>
      <c r="T251" s="248" t="s">
        <v>164</v>
      </c>
      <c r="U251" s="221">
        <v>0</v>
      </c>
      <c r="V251" s="221">
        <f>ROUND(E251*U251,2)</f>
        <v>0</v>
      </c>
      <c r="W251" s="221"/>
      <c r="X251" s="221" t="s">
        <v>431</v>
      </c>
      <c r="Y251" s="221" t="s">
        <v>135</v>
      </c>
      <c r="Z251" s="210"/>
      <c r="AA251" s="210"/>
      <c r="AB251" s="210"/>
      <c r="AC251" s="210"/>
      <c r="AD251" s="210"/>
      <c r="AE251" s="210"/>
      <c r="AF251" s="210"/>
      <c r="AG251" s="210" t="s">
        <v>432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">
      <c r="A252" s="233">
        <v>79</v>
      </c>
      <c r="B252" s="234" t="s">
        <v>439</v>
      </c>
      <c r="C252" s="254" t="s">
        <v>440</v>
      </c>
      <c r="D252" s="235" t="s">
        <v>430</v>
      </c>
      <c r="E252" s="236">
        <v>1</v>
      </c>
      <c r="F252" s="237"/>
      <c r="G252" s="238">
        <f>ROUND(E252*F252,2)</f>
        <v>0</v>
      </c>
      <c r="H252" s="237"/>
      <c r="I252" s="238">
        <f>ROUND(E252*H252,2)</f>
        <v>0</v>
      </c>
      <c r="J252" s="237"/>
      <c r="K252" s="238">
        <f>ROUND(E252*J252,2)</f>
        <v>0</v>
      </c>
      <c r="L252" s="238">
        <v>21</v>
      </c>
      <c r="M252" s="238">
        <f>G252*(1+L252/100)</f>
        <v>0</v>
      </c>
      <c r="N252" s="236">
        <v>0</v>
      </c>
      <c r="O252" s="236">
        <f>ROUND(E252*N252,2)</f>
        <v>0</v>
      </c>
      <c r="P252" s="236">
        <v>0</v>
      </c>
      <c r="Q252" s="236">
        <f>ROUND(E252*P252,2)</f>
        <v>0</v>
      </c>
      <c r="R252" s="238"/>
      <c r="S252" s="238" t="s">
        <v>163</v>
      </c>
      <c r="T252" s="239" t="s">
        <v>164</v>
      </c>
      <c r="U252" s="221">
        <v>0</v>
      </c>
      <c r="V252" s="221">
        <f>ROUND(E252*U252,2)</f>
        <v>0</v>
      </c>
      <c r="W252" s="221"/>
      <c r="X252" s="221" t="s">
        <v>431</v>
      </c>
      <c r="Y252" s="221" t="s">
        <v>135</v>
      </c>
      <c r="Z252" s="210"/>
      <c r="AA252" s="210"/>
      <c r="AB252" s="210"/>
      <c r="AC252" s="210"/>
      <c r="AD252" s="210"/>
      <c r="AE252" s="210"/>
      <c r="AF252" s="210"/>
      <c r="AG252" s="210" t="s">
        <v>441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2" x14ac:dyDescent="0.2">
      <c r="A253" s="217"/>
      <c r="B253" s="218"/>
      <c r="C253" s="259" t="s">
        <v>442</v>
      </c>
      <c r="D253" s="250"/>
      <c r="E253" s="250"/>
      <c r="F253" s="250"/>
      <c r="G253" s="250"/>
      <c r="H253" s="221"/>
      <c r="I253" s="221"/>
      <c r="J253" s="221"/>
      <c r="K253" s="221"/>
      <c r="L253" s="221"/>
      <c r="M253" s="221"/>
      <c r="N253" s="220"/>
      <c r="O253" s="220"/>
      <c r="P253" s="220"/>
      <c r="Q253" s="220"/>
      <c r="R253" s="221"/>
      <c r="S253" s="221"/>
      <c r="T253" s="221"/>
      <c r="U253" s="221"/>
      <c r="V253" s="221"/>
      <c r="W253" s="221"/>
      <c r="X253" s="221"/>
      <c r="Y253" s="221"/>
      <c r="Z253" s="210"/>
      <c r="AA253" s="210"/>
      <c r="AB253" s="210"/>
      <c r="AC253" s="210"/>
      <c r="AD253" s="210"/>
      <c r="AE253" s="210"/>
      <c r="AF253" s="210"/>
      <c r="AG253" s="210" t="s">
        <v>147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">
      <c r="A254" s="233">
        <v>80</v>
      </c>
      <c r="B254" s="234" t="s">
        <v>443</v>
      </c>
      <c r="C254" s="254" t="s">
        <v>444</v>
      </c>
      <c r="D254" s="235" t="s">
        <v>430</v>
      </c>
      <c r="E254" s="236">
        <v>1</v>
      </c>
      <c r="F254" s="237"/>
      <c r="G254" s="238">
        <f>ROUND(E254*F254,2)</f>
        <v>0</v>
      </c>
      <c r="H254" s="237"/>
      <c r="I254" s="238">
        <f>ROUND(E254*H254,2)</f>
        <v>0</v>
      </c>
      <c r="J254" s="237"/>
      <c r="K254" s="238">
        <f>ROUND(E254*J254,2)</f>
        <v>0</v>
      </c>
      <c r="L254" s="238">
        <v>21</v>
      </c>
      <c r="M254" s="238">
        <f>G254*(1+L254/100)</f>
        <v>0</v>
      </c>
      <c r="N254" s="236">
        <v>0</v>
      </c>
      <c r="O254" s="236">
        <f>ROUND(E254*N254,2)</f>
        <v>0</v>
      </c>
      <c r="P254" s="236">
        <v>0</v>
      </c>
      <c r="Q254" s="236">
        <f>ROUND(E254*P254,2)</f>
        <v>0</v>
      </c>
      <c r="R254" s="238"/>
      <c r="S254" s="238" t="s">
        <v>163</v>
      </c>
      <c r="T254" s="239" t="s">
        <v>164</v>
      </c>
      <c r="U254" s="221">
        <v>0</v>
      </c>
      <c r="V254" s="221">
        <f>ROUND(E254*U254,2)</f>
        <v>0</v>
      </c>
      <c r="W254" s="221"/>
      <c r="X254" s="221" t="s">
        <v>431</v>
      </c>
      <c r="Y254" s="221" t="s">
        <v>135</v>
      </c>
      <c r="Z254" s="210"/>
      <c r="AA254" s="210"/>
      <c r="AB254" s="210"/>
      <c r="AC254" s="210"/>
      <c r="AD254" s="210"/>
      <c r="AE254" s="210"/>
      <c r="AF254" s="210"/>
      <c r="AG254" s="210" t="s">
        <v>432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2" x14ac:dyDescent="0.2">
      <c r="A255" s="217"/>
      <c r="B255" s="218"/>
      <c r="C255" s="259" t="s">
        <v>445</v>
      </c>
      <c r="D255" s="250"/>
      <c r="E255" s="250"/>
      <c r="F255" s="250"/>
      <c r="G255" s="250"/>
      <c r="H255" s="221"/>
      <c r="I255" s="221"/>
      <c r="J255" s="221"/>
      <c r="K255" s="221"/>
      <c r="L255" s="221"/>
      <c r="M255" s="221"/>
      <c r="N255" s="220"/>
      <c r="O255" s="220"/>
      <c r="P255" s="220"/>
      <c r="Q255" s="220"/>
      <c r="R255" s="221"/>
      <c r="S255" s="221"/>
      <c r="T255" s="221"/>
      <c r="U255" s="221"/>
      <c r="V255" s="221"/>
      <c r="W255" s="221"/>
      <c r="X255" s="221"/>
      <c r="Y255" s="221"/>
      <c r="Z255" s="210"/>
      <c r="AA255" s="210"/>
      <c r="AB255" s="210"/>
      <c r="AC255" s="210"/>
      <c r="AD255" s="210"/>
      <c r="AE255" s="210"/>
      <c r="AF255" s="210"/>
      <c r="AG255" s="210" t="s">
        <v>147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">
      <c r="A256" s="233">
        <v>81</v>
      </c>
      <c r="B256" s="234" t="s">
        <v>446</v>
      </c>
      <c r="C256" s="254" t="s">
        <v>447</v>
      </c>
      <c r="D256" s="235" t="s">
        <v>430</v>
      </c>
      <c r="E256" s="236">
        <v>1</v>
      </c>
      <c r="F256" s="237"/>
      <c r="G256" s="238">
        <f>ROUND(E256*F256,2)</f>
        <v>0</v>
      </c>
      <c r="H256" s="237"/>
      <c r="I256" s="238">
        <f>ROUND(E256*H256,2)</f>
        <v>0</v>
      </c>
      <c r="J256" s="237"/>
      <c r="K256" s="238">
        <f>ROUND(E256*J256,2)</f>
        <v>0</v>
      </c>
      <c r="L256" s="238">
        <v>21</v>
      </c>
      <c r="M256" s="238">
        <f>G256*(1+L256/100)</f>
        <v>0</v>
      </c>
      <c r="N256" s="236">
        <v>0</v>
      </c>
      <c r="O256" s="236">
        <f>ROUND(E256*N256,2)</f>
        <v>0</v>
      </c>
      <c r="P256" s="236">
        <v>0</v>
      </c>
      <c r="Q256" s="236">
        <f>ROUND(E256*P256,2)</f>
        <v>0</v>
      </c>
      <c r="R256" s="238"/>
      <c r="S256" s="238" t="s">
        <v>163</v>
      </c>
      <c r="T256" s="239" t="s">
        <v>164</v>
      </c>
      <c r="U256" s="221">
        <v>0</v>
      </c>
      <c r="V256" s="221">
        <f>ROUND(E256*U256,2)</f>
        <v>0</v>
      </c>
      <c r="W256" s="221"/>
      <c r="X256" s="221" t="s">
        <v>431</v>
      </c>
      <c r="Y256" s="221" t="s">
        <v>135</v>
      </c>
      <c r="Z256" s="210"/>
      <c r="AA256" s="210"/>
      <c r="AB256" s="210"/>
      <c r="AC256" s="210"/>
      <c r="AD256" s="210"/>
      <c r="AE256" s="210"/>
      <c r="AF256" s="210"/>
      <c r="AG256" s="210" t="s">
        <v>432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2" x14ac:dyDescent="0.2">
      <c r="A257" s="217"/>
      <c r="B257" s="218"/>
      <c r="C257" s="259" t="s">
        <v>448</v>
      </c>
      <c r="D257" s="250"/>
      <c r="E257" s="250"/>
      <c r="F257" s="250"/>
      <c r="G257" s="250"/>
      <c r="H257" s="221"/>
      <c r="I257" s="221"/>
      <c r="J257" s="221"/>
      <c r="K257" s="221"/>
      <c r="L257" s="221"/>
      <c r="M257" s="221"/>
      <c r="N257" s="220"/>
      <c r="O257" s="220"/>
      <c r="P257" s="220"/>
      <c r="Q257" s="220"/>
      <c r="R257" s="221"/>
      <c r="S257" s="221"/>
      <c r="T257" s="221"/>
      <c r="U257" s="221"/>
      <c r="V257" s="221"/>
      <c r="W257" s="221"/>
      <c r="X257" s="221"/>
      <c r="Y257" s="221"/>
      <c r="Z257" s="210"/>
      <c r="AA257" s="210"/>
      <c r="AB257" s="210"/>
      <c r="AC257" s="210"/>
      <c r="AD257" s="210"/>
      <c r="AE257" s="210"/>
      <c r="AF257" s="210"/>
      <c r="AG257" s="210" t="s">
        <v>147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49" t="str">
        <f>C257</f>
        <v>Náklady zhotovitele, které vzniknou v souvislosti s povinnostmi zhotovitele při předání a převzetí díla.</v>
      </c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">
      <c r="A258" s="233">
        <v>82</v>
      </c>
      <c r="B258" s="234" t="s">
        <v>449</v>
      </c>
      <c r="C258" s="254" t="s">
        <v>450</v>
      </c>
      <c r="D258" s="235" t="s">
        <v>430</v>
      </c>
      <c r="E258" s="236">
        <v>1</v>
      </c>
      <c r="F258" s="237"/>
      <c r="G258" s="238">
        <f>ROUND(E258*F258,2)</f>
        <v>0</v>
      </c>
      <c r="H258" s="237"/>
      <c r="I258" s="238">
        <f>ROUND(E258*H258,2)</f>
        <v>0</v>
      </c>
      <c r="J258" s="237"/>
      <c r="K258" s="238">
        <f>ROUND(E258*J258,2)</f>
        <v>0</v>
      </c>
      <c r="L258" s="238">
        <v>21</v>
      </c>
      <c r="M258" s="238">
        <f>G258*(1+L258/100)</f>
        <v>0</v>
      </c>
      <c r="N258" s="236">
        <v>0</v>
      </c>
      <c r="O258" s="236">
        <f>ROUND(E258*N258,2)</f>
        <v>0</v>
      </c>
      <c r="P258" s="236">
        <v>0</v>
      </c>
      <c r="Q258" s="236">
        <f>ROUND(E258*P258,2)</f>
        <v>0</v>
      </c>
      <c r="R258" s="238"/>
      <c r="S258" s="238" t="s">
        <v>163</v>
      </c>
      <c r="T258" s="239" t="s">
        <v>164</v>
      </c>
      <c r="U258" s="221">
        <v>0</v>
      </c>
      <c r="V258" s="221">
        <f>ROUND(E258*U258,2)</f>
        <v>0</v>
      </c>
      <c r="W258" s="221"/>
      <c r="X258" s="221" t="s">
        <v>431</v>
      </c>
      <c r="Y258" s="221" t="s">
        <v>135</v>
      </c>
      <c r="Z258" s="210"/>
      <c r="AA258" s="210"/>
      <c r="AB258" s="210"/>
      <c r="AC258" s="210"/>
      <c r="AD258" s="210"/>
      <c r="AE258" s="210"/>
      <c r="AF258" s="210"/>
      <c r="AG258" s="210" t="s">
        <v>432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2" x14ac:dyDescent="0.2">
      <c r="A259" s="217"/>
      <c r="B259" s="218"/>
      <c r="C259" s="259" t="s">
        <v>451</v>
      </c>
      <c r="D259" s="250"/>
      <c r="E259" s="250"/>
      <c r="F259" s="250"/>
      <c r="G259" s="250"/>
      <c r="H259" s="221"/>
      <c r="I259" s="221"/>
      <c r="J259" s="221"/>
      <c r="K259" s="221"/>
      <c r="L259" s="221"/>
      <c r="M259" s="221"/>
      <c r="N259" s="220"/>
      <c r="O259" s="220"/>
      <c r="P259" s="220"/>
      <c r="Q259" s="220"/>
      <c r="R259" s="221"/>
      <c r="S259" s="221"/>
      <c r="T259" s="221"/>
      <c r="U259" s="221"/>
      <c r="V259" s="221"/>
      <c r="W259" s="221"/>
      <c r="X259" s="221"/>
      <c r="Y259" s="221"/>
      <c r="Z259" s="210"/>
      <c r="AA259" s="210"/>
      <c r="AB259" s="210"/>
      <c r="AC259" s="210"/>
      <c r="AD259" s="210"/>
      <c r="AE259" s="210"/>
      <c r="AF259" s="210"/>
      <c r="AG259" s="210" t="s">
        <v>147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49" t="str">
        <f>C259</f>
        <v>Náklady na vyhotovení dokumentace skutečného provedení stavby a její předání objednateli v požadované formě a požadovaném počtu.</v>
      </c>
      <c r="BB259" s="210"/>
      <c r="BC259" s="210"/>
      <c r="BD259" s="210"/>
      <c r="BE259" s="210"/>
      <c r="BF259" s="210"/>
      <c r="BG259" s="210"/>
      <c r="BH259" s="210"/>
    </row>
    <row r="260" spans="1:60" x14ac:dyDescent="0.2">
      <c r="A260" s="3"/>
      <c r="B260" s="4"/>
      <c r="C260" s="262"/>
      <c r="D260" s="6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AE260">
        <v>12</v>
      </c>
      <c r="AF260">
        <v>21</v>
      </c>
      <c r="AG260" t="s">
        <v>113</v>
      </c>
    </row>
    <row r="261" spans="1:60" x14ac:dyDescent="0.2">
      <c r="A261" s="213"/>
      <c r="B261" s="214" t="s">
        <v>29</v>
      </c>
      <c r="C261" s="263"/>
      <c r="D261" s="215"/>
      <c r="E261" s="216"/>
      <c r="F261" s="216"/>
      <c r="G261" s="232">
        <f>G8+G12+G27+G29+G34+G37+G131+G157+G169+G179+G211+G215+G246</f>
        <v>0</v>
      </c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AE261">
        <f>SUMIF(L7:L259,AE260,G7:G259)</f>
        <v>0</v>
      </c>
      <c r="AF261">
        <f>SUMIF(L7:L259,AF260,G7:G259)</f>
        <v>0</v>
      </c>
      <c r="AG261" t="s">
        <v>452</v>
      </c>
    </row>
    <row r="262" spans="1:60" x14ac:dyDescent="0.2">
      <c r="C262" s="264"/>
      <c r="D262" s="10"/>
      <c r="AG262" t="s">
        <v>453</v>
      </c>
    </row>
    <row r="263" spans="1:60" x14ac:dyDescent="0.2">
      <c r="D263" s="10"/>
    </row>
    <row r="264" spans="1:60" x14ac:dyDescent="0.2">
      <c r="D264" s="10"/>
    </row>
    <row r="265" spans="1:60" x14ac:dyDescent="0.2">
      <c r="D265" s="10"/>
    </row>
    <row r="266" spans="1:60" x14ac:dyDescent="0.2">
      <c r="D266" s="10"/>
    </row>
    <row r="267" spans="1:60" x14ac:dyDescent="0.2">
      <c r="D267" s="10"/>
    </row>
    <row r="268" spans="1:60" x14ac:dyDescent="0.2">
      <c r="D268" s="10"/>
    </row>
    <row r="269" spans="1:60" x14ac:dyDescent="0.2">
      <c r="D269" s="10"/>
    </row>
    <row r="270" spans="1:60" x14ac:dyDescent="0.2">
      <c r="D270" s="10"/>
    </row>
    <row r="271" spans="1:60" x14ac:dyDescent="0.2">
      <c r="D271" s="10"/>
    </row>
    <row r="272" spans="1:60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hHsGxnqryGM/k7ktrnpHoQHLIIET6RwyqZSIpiSJj/COberNtbN4laDh8eQnuq7+07fPG1xDD4YUe9EOQorEw==" saltValue="T8rSkTlKuKy8LRxeNAcA0A==" spinCount="100000" sheet="1" formatRows="0"/>
  <mergeCells count="54">
    <mergeCell ref="C248:G248"/>
    <mergeCell ref="C250:G250"/>
    <mergeCell ref="C253:G253"/>
    <mergeCell ref="C255:G255"/>
    <mergeCell ref="C257:G257"/>
    <mergeCell ref="C259:G259"/>
    <mergeCell ref="C228:G228"/>
    <mergeCell ref="C231:G231"/>
    <mergeCell ref="C236:G236"/>
    <mergeCell ref="C239:G239"/>
    <mergeCell ref="C241:G241"/>
    <mergeCell ref="C243:G243"/>
    <mergeCell ref="C178:G178"/>
    <mergeCell ref="C181:G181"/>
    <mergeCell ref="C210:G210"/>
    <mergeCell ref="C214:G214"/>
    <mergeCell ref="C217:G217"/>
    <mergeCell ref="C220:G220"/>
    <mergeCell ref="C156:G156"/>
    <mergeCell ref="C159:G159"/>
    <mergeCell ref="C160:G160"/>
    <mergeCell ref="C161:G161"/>
    <mergeCell ref="C168:G168"/>
    <mergeCell ref="C173:G173"/>
    <mergeCell ref="C96:G96"/>
    <mergeCell ref="C99:G99"/>
    <mergeCell ref="C100:G100"/>
    <mergeCell ref="C115:G115"/>
    <mergeCell ref="C116:G116"/>
    <mergeCell ref="C130:G130"/>
    <mergeCell ref="C74:G74"/>
    <mergeCell ref="C82:G82"/>
    <mergeCell ref="C83:G83"/>
    <mergeCell ref="C91:G91"/>
    <mergeCell ref="C92:G92"/>
    <mergeCell ref="C95:G95"/>
    <mergeCell ref="C54:G54"/>
    <mergeCell ref="C64:G64"/>
    <mergeCell ref="C65:G65"/>
    <mergeCell ref="C68:G68"/>
    <mergeCell ref="C69:G69"/>
    <mergeCell ref="C73:G73"/>
    <mergeCell ref="C15:G15"/>
    <mergeCell ref="C18:G18"/>
    <mergeCell ref="C23:G23"/>
    <mergeCell ref="C36:G36"/>
    <mergeCell ref="C50:G50"/>
    <mergeCell ref="C51:G51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FCE7C-B8F4-4053-A3F6-F9A16D0A777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100</v>
      </c>
      <c r="B1" s="195"/>
      <c r="C1" s="195"/>
      <c r="D1" s="195"/>
      <c r="E1" s="195"/>
      <c r="F1" s="195"/>
      <c r="G1" s="195"/>
      <c r="AG1" t="s">
        <v>101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102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102</v>
      </c>
      <c r="AG3" t="s">
        <v>103</v>
      </c>
    </row>
    <row r="4" spans="1:60" ht="24.95" customHeight="1" x14ac:dyDescent="0.2">
      <c r="A4" s="200" t="s">
        <v>9</v>
      </c>
      <c r="B4" s="201" t="s">
        <v>51</v>
      </c>
      <c r="C4" s="202" t="s">
        <v>52</v>
      </c>
      <c r="D4" s="203"/>
      <c r="E4" s="203"/>
      <c r="F4" s="203"/>
      <c r="G4" s="204"/>
      <c r="AG4" t="s">
        <v>104</v>
      </c>
    </row>
    <row r="5" spans="1:60" x14ac:dyDescent="0.2">
      <c r="D5" s="10"/>
    </row>
    <row r="6" spans="1:60" ht="38.25" x14ac:dyDescent="0.2">
      <c r="A6" s="206" t="s">
        <v>105</v>
      </c>
      <c r="B6" s="208" t="s">
        <v>106</v>
      </c>
      <c r="C6" s="208" t="s">
        <v>107</v>
      </c>
      <c r="D6" s="207" t="s">
        <v>108</v>
      </c>
      <c r="E6" s="206" t="s">
        <v>109</v>
      </c>
      <c r="F6" s="205" t="s">
        <v>110</v>
      </c>
      <c r="G6" s="206" t="s">
        <v>29</v>
      </c>
      <c r="H6" s="209" t="s">
        <v>30</v>
      </c>
      <c r="I6" s="209" t="s">
        <v>111</v>
      </c>
      <c r="J6" s="209" t="s">
        <v>31</v>
      </c>
      <c r="K6" s="209" t="s">
        <v>112</v>
      </c>
      <c r="L6" s="209" t="s">
        <v>113</v>
      </c>
      <c r="M6" s="209" t="s">
        <v>114</v>
      </c>
      <c r="N6" s="209" t="s">
        <v>115</v>
      </c>
      <c r="O6" s="209" t="s">
        <v>116</v>
      </c>
      <c r="P6" s="209" t="s">
        <v>117</v>
      </c>
      <c r="Q6" s="209" t="s">
        <v>118</v>
      </c>
      <c r="R6" s="209" t="s">
        <v>119</v>
      </c>
      <c r="S6" s="209" t="s">
        <v>120</v>
      </c>
      <c r="T6" s="209" t="s">
        <v>121</v>
      </c>
      <c r="U6" s="209" t="s">
        <v>122</v>
      </c>
      <c r="V6" s="209" t="s">
        <v>123</v>
      </c>
      <c r="W6" s="209" t="s">
        <v>124</v>
      </c>
      <c r="X6" s="209" t="s">
        <v>125</v>
      </c>
      <c r="Y6" s="209" t="s">
        <v>126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6" t="s">
        <v>127</v>
      </c>
      <c r="B8" s="227" t="s">
        <v>65</v>
      </c>
      <c r="C8" s="253" t="s">
        <v>66</v>
      </c>
      <c r="D8" s="228"/>
      <c r="E8" s="229"/>
      <c r="F8" s="230"/>
      <c r="G8" s="230">
        <f>SUMIF(AG9:AG25,"&lt;&gt;NOR",G9:G25)</f>
        <v>0</v>
      </c>
      <c r="H8" s="230"/>
      <c r="I8" s="230">
        <f>SUM(I9:I25)</f>
        <v>0</v>
      </c>
      <c r="J8" s="230"/>
      <c r="K8" s="230">
        <f>SUM(K9:K25)</f>
        <v>0</v>
      </c>
      <c r="L8" s="230"/>
      <c r="M8" s="230">
        <f>SUM(M9:M25)</f>
        <v>0</v>
      </c>
      <c r="N8" s="229"/>
      <c r="O8" s="229">
        <f>SUM(O9:O25)</f>
        <v>0.03</v>
      </c>
      <c r="P8" s="229"/>
      <c r="Q8" s="229">
        <f>SUM(Q9:Q25)</f>
        <v>0</v>
      </c>
      <c r="R8" s="230"/>
      <c r="S8" s="230"/>
      <c r="T8" s="231"/>
      <c r="U8" s="225"/>
      <c r="V8" s="225">
        <f>SUM(V9:V25)</f>
        <v>0</v>
      </c>
      <c r="W8" s="225"/>
      <c r="X8" s="225"/>
      <c r="Y8" s="225"/>
      <c r="AG8" t="s">
        <v>128</v>
      </c>
    </row>
    <row r="9" spans="1:60" ht="22.5" outlineLevel="1" x14ac:dyDescent="0.2">
      <c r="A9" s="242">
        <v>1</v>
      </c>
      <c r="B9" s="243" t="s">
        <v>454</v>
      </c>
      <c r="C9" s="258" t="s">
        <v>455</v>
      </c>
      <c r="D9" s="244" t="s">
        <v>171</v>
      </c>
      <c r="E9" s="245">
        <v>25</v>
      </c>
      <c r="F9" s="246"/>
      <c r="G9" s="247">
        <f>ROUND(E9*F9,2)</f>
        <v>0</v>
      </c>
      <c r="H9" s="246"/>
      <c r="I9" s="247">
        <f>ROUND(E9*H9,2)</f>
        <v>0</v>
      </c>
      <c r="J9" s="246"/>
      <c r="K9" s="247">
        <f>ROUND(E9*J9,2)</f>
        <v>0</v>
      </c>
      <c r="L9" s="247">
        <v>21</v>
      </c>
      <c r="M9" s="247">
        <f>G9*(1+L9/100)</f>
        <v>0</v>
      </c>
      <c r="N9" s="245">
        <v>0</v>
      </c>
      <c r="O9" s="245">
        <f>ROUND(E9*N9,2)</f>
        <v>0</v>
      </c>
      <c r="P9" s="245">
        <v>0</v>
      </c>
      <c r="Q9" s="245">
        <f>ROUND(E9*P9,2)</f>
        <v>0</v>
      </c>
      <c r="R9" s="247"/>
      <c r="S9" s="247" t="s">
        <v>163</v>
      </c>
      <c r="T9" s="248" t="s">
        <v>164</v>
      </c>
      <c r="U9" s="221">
        <v>0</v>
      </c>
      <c r="V9" s="221">
        <f>ROUND(E9*U9,2)</f>
        <v>0</v>
      </c>
      <c r="W9" s="221"/>
      <c r="X9" s="221" t="s">
        <v>134</v>
      </c>
      <c r="Y9" s="221" t="s">
        <v>135</v>
      </c>
      <c r="Z9" s="210"/>
      <c r="AA9" s="210"/>
      <c r="AB9" s="210"/>
      <c r="AC9" s="210"/>
      <c r="AD9" s="210"/>
      <c r="AE9" s="210"/>
      <c r="AF9" s="210"/>
      <c r="AG9" s="210" t="s">
        <v>144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42">
        <v>2</v>
      </c>
      <c r="B10" s="243" t="s">
        <v>456</v>
      </c>
      <c r="C10" s="258" t="s">
        <v>457</v>
      </c>
      <c r="D10" s="244" t="s">
        <v>171</v>
      </c>
      <c r="E10" s="245">
        <v>4</v>
      </c>
      <c r="F10" s="246"/>
      <c r="G10" s="247">
        <f>ROUND(E10*F10,2)</f>
        <v>0</v>
      </c>
      <c r="H10" s="246"/>
      <c r="I10" s="247">
        <f>ROUND(E10*H10,2)</f>
        <v>0</v>
      </c>
      <c r="J10" s="246"/>
      <c r="K10" s="247">
        <f>ROUND(E10*J10,2)</f>
        <v>0</v>
      </c>
      <c r="L10" s="247">
        <v>21</v>
      </c>
      <c r="M10" s="247">
        <f>G10*(1+L10/100)</f>
        <v>0</v>
      </c>
      <c r="N10" s="245">
        <v>0</v>
      </c>
      <c r="O10" s="245">
        <f>ROUND(E10*N10,2)</f>
        <v>0</v>
      </c>
      <c r="P10" s="245">
        <v>0</v>
      </c>
      <c r="Q10" s="245">
        <f>ROUND(E10*P10,2)</f>
        <v>0</v>
      </c>
      <c r="R10" s="247"/>
      <c r="S10" s="247" t="s">
        <v>163</v>
      </c>
      <c r="T10" s="248" t="s">
        <v>164</v>
      </c>
      <c r="U10" s="221">
        <v>0</v>
      </c>
      <c r="V10" s="221">
        <f>ROUND(E10*U10,2)</f>
        <v>0</v>
      </c>
      <c r="W10" s="221"/>
      <c r="X10" s="221" t="s">
        <v>134</v>
      </c>
      <c r="Y10" s="221" t="s">
        <v>135</v>
      </c>
      <c r="Z10" s="210"/>
      <c r="AA10" s="210"/>
      <c r="AB10" s="210"/>
      <c r="AC10" s="210"/>
      <c r="AD10" s="210"/>
      <c r="AE10" s="210"/>
      <c r="AF10" s="210"/>
      <c r="AG10" s="210" t="s">
        <v>144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42">
        <v>3</v>
      </c>
      <c r="B11" s="243" t="s">
        <v>458</v>
      </c>
      <c r="C11" s="258" t="s">
        <v>459</v>
      </c>
      <c r="D11" s="244" t="s">
        <v>171</v>
      </c>
      <c r="E11" s="245">
        <v>103</v>
      </c>
      <c r="F11" s="246"/>
      <c r="G11" s="247">
        <f>ROUND(E11*F11,2)</f>
        <v>0</v>
      </c>
      <c r="H11" s="246"/>
      <c r="I11" s="247">
        <f>ROUND(E11*H11,2)</f>
        <v>0</v>
      </c>
      <c r="J11" s="246"/>
      <c r="K11" s="247">
        <f>ROUND(E11*J11,2)</f>
        <v>0</v>
      </c>
      <c r="L11" s="247">
        <v>21</v>
      </c>
      <c r="M11" s="247">
        <f>G11*(1+L11/100)</f>
        <v>0</v>
      </c>
      <c r="N11" s="245">
        <v>0</v>
      </c>
      <c r="O11" s="245">
        <f>ROUND(E11*N11,2)</f>
        <v>0</v>
      </c>
      <c r="P11" s="245">
        <v>0</v>
      </c>
      <c r="Q11" s="245">
        <f>ROUND(E11*P11,2)</f>
        <v>0</v>
      </c>
      <c r="R11" s="247"/>
      <c r="S11" s="247" t="s">
        <v>163</v>
      </c>
      <c r="T11" s="248" t="s">
        <v>164</v>
      </c>
      <c r="U11" s="221">
        <v>0</v>
      </c>
      <c r="V11" s="221">
        <f>ROUND(E11*U11,2)</f>
        <v>0</v>
      </c>
      <c r="W11" s="221"/>
      <c r="X11" s="221" t="s">
        <v>134</v>
      </c>
      <c r="Y11" s="221" t="s">
        <v>135</v>
      </c>
      <c r="Z11" s="210"/>
      <c r="AA11" s="210"/>
      <c r="AB11" s="210"/>
      <c r="AC11" s="210"/>
      <c r="AD11" s="210"/>
      <c r="AE11" s="210"/>
      <c r="AF11" s="210"/>
      <c r="AG11" s="210" t="s">
        <v>144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2">
        <v>4</v>
      </c>
      <c r="B12" s="243" t="s">
        <v>460</v>
      </c>
      <c r="C12" s="258" t="s">
        <v>461</v>
      </c>
      <c r="D12" s="244" t="s">
        <v>201</v>
      </c>
      <c r="E12" s="245">
        <v>2</v>
      </c>
      <c r="F12" s="246"/>
      <c r="G12" s="247">
        <f>ROUND(E12*F12,2)</f>
        <v>0</v>
      </c>
      <c r="H12" s="246"/>
      <c r="I12" s="247">
        <f>ROUND(E12*H12,2)</f>
        <v>0</v>
      </c>
      <c r="J12" s="246"/>
      <c r="K12" s="247">
        <f>ROUND(E12*J12,2)</f>
        <v>0</v>
      </c>
      <c r="L12" s="247">
        <v>21</v>
      </c>
      <c r="M12" s="247">
        <f>G12*(1+L12/100)</f>
        <v>0</v>
      </c>
      <c r="N12" s="245">
        <v>0</v>
      </c>
      <c r="O12" s="245">
        <f>ROUND(E12*N12,2)</f>
        <v>0</v>
      </c>
      <c r="P12" s="245">
        <v>0</v>
      </c>
      <c r="Q12" s="245">
        <f>ROUND(E12*P12,2)</f>
        <v>0</v>
      </c>
      <c r="R12" s="247"/>
      <c r="S12" s="247" t="s">
        <v>163</v>
      </c>
      <c r="T12" s="248" t="s">
        <v>164</v>
      </c>
      <c r="U12" s="221">
        <v>0</v>
      </c>
      <c r="V12" s="221">
        <f>ROUND(E12*U12,2)</f>
        <v>0</v>
      </c>
      <c r="W12" s="221"/>
      <c r="X12" s="221" t="s">
        <v>134</v>
      </c>
      <c r="Y12" s="221" t="s">
        <v>135</v>
      </c>
      <c r="Z12" s="210"/>
      <c r="AA12" s="210"/>
      <c r="AB12" s="210"/>
      <c r="AC12" s="210"/>
      <c r="AD12" s="210"/>
      <c r="AE12" s="210"/>
      <c r="AF12" s="210"/>
      <c r="AG12" s="210" t="s">
        <v>144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2">
        <v>5</v>
      </c>
      <c r="B13" s="243" t="s">
        <v>462</v>
      </c>
      <c r="C13" s="258" t="s">
        <v>463</v>
      </c>
      <c r="D13" s="244" t="s">
        <v>201</v>
      </c>
      <c r="E13" s="245">
        <v>5</v>
      </c>
      <c r="F13" s="246"/>
      <c r="G13" s="247">
        <f>ROUND(E13*F13,2)</f>
        <v>0</v>
      </c>
      <c r="H13" s="246"/>
      <c r="I13" s="247">
        <f>ROUND(E13*H13,2)</f>
        <v>0</v>
      </c>
      <c r="J13" s="246"/>
      <c r="K13" s="247">
        <f>ROUND(E13*J13,2)</f>
        <v>0</v>
      </c>
      <c r="L13" s="247">
        <v>21</v>
      </c>
      <c r="M13" s="247">
        <f>G13*(1+L13/100)</f>
        <v>0</v>
      </c>
      <c r="N13" s="245">
        <v>0</v>
      </c>
      <c r="O13" s="245">
        <f>ROUND(E13*N13,2)</f>
        <v>0</v>
      </c>
      <c r="P13" s="245">
        <v>0</v>
      </c>
      <c r="Q13" s="245">
        <f>ROUND(E13*P13,2)</f>
        <v>0</v>
      </c>
      <c r="R13" s="247"/>
      <c r="S13" s="247" t="s">
        <v>163</v>
      </c>
      <c r="T13" s="248" t="s">
        <v>164</v>
      </c>
      <c r="U13" s="221">
        <v>0</v>
      </c>
      <c r="V13" s="221">
        <f>ROUND(E13*U13,2)</f>
        <v>0</v>
      </c>
      <c r="W13" s="221"/>
      <c r="X13" s="221" t="s">
        <v>134</v>
      </c>
      <c r="Y13" s="221" t="s">
        <v>135</v>
      </c>
      <c r="Z13" s="210"/>
      <c r="AA13" s="210"/>
      <c r="AB13" s="210"/>
      <c r="AC13" s="210"/>
      <c r="AD13" s="210"/>
      <c r="AE13" s="210"/>
      <c r="AF13" s="210"/>
      <c r="AG13" s="210" t="s">
        <v>144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42">
        <v>6</v>
      </c>
      <c r="B14" s="243" t="s">
        <v>464</v>
      </c>
      <c r="C14" s="258" t="s">
        <v>465</v>
      </c>
      <c r="D14" s="244" t="s">
        <v>201</v>
      </c>
      <c r="E14" s="245">
        <v>15</v>
      </c>
      <c r="F14" s="246"/>
      <c r="G14" s="247">
        <f>ROUND(E14*F14,2)</f>
        <v>0</v>
      </c>
      <c r="H14" s="246"/>
      <c r="I14" s="247">
        <f>ROUND(E14*H14,2)</f>
        <v>0</v>
      </c>
      <c r="J14" s="246"/>
      <c r="K14" s="247">
        <f>ROUND(E14*J14,2)</f>
        <v>0</v>
      </c>
      <c r="L14" s="247">
        <v>21</v>
      </c>
      <c r="M14" s="247">
        <f>G14*(1+L14/100)</f>
        <v>0</v>
      </c>
      <c r="N14" s="245">
        <v>0</v>
      </c>
      <c r="O14" s="245">
        <f>ROUND(E14*N14,2)</f>
        <v>0</v>
      </c>
      <c r="P14" s="245">
        <v>0</v>
      </c>
      <c r="Q14" s="245">
        <f>ROUND(E14*P14,2)</f>
        <v>0</v>
      </c>
      <c r="R14" s="247"/>
      <c r="S14" s="247" t="s">
        <v>163</v>
      </c>
      <c r="T14" s="248" t="s">
        <v>164</v>
      </c>
      <c r="U14" s="221">
        <v>0</v>
      </c>
      <c r="V14" s="221">
        <f>ROUND(E14*U14,2)</f>
        <v>0</v>
      </c>
      <c r="W14" s="221"/>
      <c r="X14" s="221" t="s">
        <v>273</v>
      </c>
      <c r="Y14" s="221" t="s">
        <v>135</v>
      </c>
      <c r="Z14" s="210"/>
      <c r="AA14" s="210"/>
      <c r="AB14" s="210"/>
      <c r="AC14" s="210"/>
      <c r="AD14" s="210"/>
      <c r="AE14" s="210"/>
      <c r="AF14" s="210"/>
      <c r="AG14" s="210" t="s">
        <v>466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2">
        <v>7</v>
      </c>
      <c r="B15" s="243" t="s">
        <v>467</v>
      </c>
      <c r="C15" s="258" t="s">
        <v>468</v>
      </c>
      <c r="D15" s="244" t="s">
        <v>201</v>
      </c>
      <c r="E15" s="245">
        <v>15</v>
      </c>
      <c r="F15" s="246"/>
      <c r="G15" s="247">
        <f>ROUND(E15*F15,2)</f>
        <v>0</v>
      </c>
      <c r="H15" s="246"/>
      <c r="I15" s="247">
        <f>ROUND(E15*H15,2)</f>
        <v>0</v>
      </c>
      <c r="J15" s="246"/>
      <c r="K15" s="247">
        <f>ROUND(E15*J15,2)</f>
        <v>0</v>
      </c>
      <c r="L15" s="247">
        <v>21</v>
      </c>
      <c r="M15" s="247">
        <f>G15*(1+L15/100)</f>
        <v>0</v>
      </c>
      <c r="N15" s="245">
        <v>1.2999999999999999E-4</v>
      </c>
      <c r="O15" s="245">
        <f>ROUND(E15*N15,2)</f>
        <v>0</v>
      </c>
      <c r="P15" s="245">
        <v>0</v>
      </c>
      <c r="Q15" s="245">
        <f>ROUND(E15*P15,2)</f>
        <v>0</v>
      </c>
      <c r="R15" s="247"/>
      <c r="S15" s="247" t="s">
        <v>163</v>
      </c>
      <c r="T15" s="248" t="s">
        <v>164</v>
      </c>
      <c r="U15" s="221">
        <v>0</v>
      </c>
      <c r="V15" s="221">
        <f>ROUND(E15*U15,2)</f>
        <v>0</v>
      </c>
      <c r="W15" s="221"/>
      <c r="X15" s="221" t="s">
        <v>273</v>
      </c>
      <c r="Y15" s="221" t="s">
        <v>135</v>
      </c>
      <c r="Z15" s="210"/>
      <c r="AA15" s="210"/>
      <c r="AB15" s="210"/>
      <c r="AC15" s="210"/>
      <c r="AD15" s="210"/>
      <c r="AE15" s="210"/>
      <c r="AF15" s="210"/>
      <c r="AG15" s="210" t="s">
        <v>466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2">
        <v>8</v>
      </c>
      <c r="B16" s="243" t="s">
        <v>469</v>
      </c>
      <c r="C16" s="258" t="s">
        <v>470</v>
      </c>
      <c r="D16" s="244" t="s">
        <v>201</v>
      </c>
      <c r="E16" s="245">
        <v>103</v>
      </c>
      <c r="F16" s="246"/>
      <c r="G16" s="247">
        <f>ROUND(E16*F16,2)</f>
        <v>0</v>
      </c>
      <c r="H16" s="246"/>
      <c r="I16" s="247">
        <f>ROUND(E16*H16,2)</f>
        <v>0</v>
      </c>
      <c r="J16" s="246"/>
      <c r="K16" s="247">
        <f>ROUND(E16*J16,2)</f>
        <v>0</v>
      </c>
      <c r="L16" s="247">
        <v>21</v>
      </c>
      <c r="M16" s="247">
        <f>G16*(1+L16/100)</f>
        <v>0</v>
      </c>
      <c r="N16" s="245">
        <v>0</v>
      </c>
      <c r="O16" s="245">
        <f>ROUND(E16*N16,2)</f>
        <v>0</v>
      </c>
      <c r="P16" s="245">
        <v>0</v>
      </c>
      <c r="Q16" s="245">
        <f>ROUND(E16*P16,2)</f>
        <v>0</v>
      </c>
      <c r="R16" s="247"/>
      <c r="S16" s="247" t="s">
        <v>163</v>
      </c>
      <c r="T16" s="248" t="s">
        <v>164</v>
      </c>
      <c r="U16" s="221">
        <v>0</v>
      </c>
      <c r="V16" s="221">
        <f>ROUND(E16*U16,2)</f>
        <v>0</v>
      </c>
      <c r="W16" s="221"/>
      <c r="X16" s="221" t="s">
        <v>273</v>
      </c>
      <c r="Y16" s="221" t="s">
        <v>135</v>
      </c>
      <c r="Z16" s="210"/>
      <c r="AA16" s="210"/>
      <c r="AB16" s="210"/>
      <c r="AC16" s="210"/>
      <c r="AD16" s="210"/>
      <c r="AE16" s="210"/>
      <c r="AF16" s="210"/>
      <c r="AG16" s="210" t="s">
        <v>466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2">
        <v>9</v>
      </c>
      <c r="B17" s="243" t="s">
        <v>471</v>
      </c>
      <c r="C17" s="258" t="s">
        <v>472</v>
      </c>
      <c r="D17" s="244" t="s">
        <v>201</v>
      </c>
      <c r="E17" s="245">
        <v>2</v>
      </c>
      <c r="F17" s="246"/>
      <c r="G17" s="247">
        <f>ROUND(E17*F17,2)</f>
        <v>0</v>
      </c>
      <c r="H17" s="246"/>
      <c r="I17" s="247">
        <f>ROUND(E17*H17,2)</f>
        <v>0</v>
      </c>
      <c r="J17" s="246"/>
      <c r="K17" s="247">
        <f>ROUND(E17*J17,2)</f>
        <v>0</v>
      </c>
      <c r="L17" s="247">
        <v>21</v>
      </c>
      <c r="M17" s="247">
        <f>G17*(1+L17/100)</f>
        <v>0</v>
      </c>
      <c r="N17" s="245">
        <v>0</v>
      </c>
      <c r="O17" s="245">
        <f>ROUND(E17*N17,2)</f>
        <v>0</v>
      </c>
      <c r="P17" s="245">
        <v>0</v>
      </c>
      <c r="Q17" s="245">
        <f>ROUND(E17*P17,2)</f>
        <v>0</v>
      </c>
      <c r="R17" s="247"/>
      <c r="S17" s="247" t="s">
        <v>163</v>
      </c>
      <c r="T17" s="248" t="s">
        <v>164</v>
      </c>
      <c r="U17" s="221">
        <v>0</v>
      </c>
      <c r="V17" s="221">
        <f>ROUND(E17*U17,2)</f>
        <v>0</v>
      </c>
      <c r="W17" s="221"/>
      <c r="X17" s="221" t="s">
        <v>273</v>
      </c>
      <c r="Y17" s="221" t="s">
        <v>135</v>
      </c>
      <c r="Z17" s="210"/>
      <c r="AA17" s="210"/>
      <c r="AB17" s="210"/>
      <c r="AC17" s="210"/>
      <c r="AD17" s="210"/>
      <c r="AE17" s="210"/>
      <c r="AF17" s="210"/>
      <c r="AG17" s="210" t="s">
        <v>466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2">
        <v>10</v>
      </c>
      <c r="B18" s="243" t="s">
        <v>473</v>
      </c>
      <c r="C18" s="258" t="s">
        <v>474</v>
      </c>
      <c r="D18" s="244" t="s">
        <v>475</v>
      </c>
      <c r="E18" s="245">
        <v>14</v>
      </c>
      <c r="F18" s="246"/>
      <c r="G18" s="247">
        <f>ROUND(E18*F18,2)</f>
        <v>0</v>
      </c>
      <c r="H18" s="246"/>
      <c r="I18" s="247">
        <f>ROUND(E18*H18,2)</f>
        <v>0</v>
      </c>
      <c r="J18" s="246"/>
      <c r="K18" s="247">
        <f>ROUND(E18*J18,2)</f>
        <v>0</v>
      </c>
      <c r="L18" s="247">
        <v>21</v>
      </c>
      <c r="M18" s="247">
        <f>G18*(1+L18/100)</f>
        <v>0</v>
      </c>
      <c r="N18" s="245">
        <v>0</v>
      </c>
      <c r="O18" s="245">
        <f>ROUND(E18*N18,2)</f>
        <v>0</v>
      </c>
      <c r="P18" s="245">
        <v>0</v>
      </c>
      <c r="Q18" s="245">
        <f>ROUND(E18*P18,2)</f>
        <v>0</v>
      </c>
      <c r="R18" s="247"/>
      <c r="S18" s="247" t="s">
        <v>163</v>
      </c>
      <c r="T18" s="248" t="s">
        <v>164</v>
      </c>
      <c r="U18" s="221">
        <v>0</v>
      </c>
      <c r="V18" s="221">
        <f>ROUND(E18*U18,2)</f>
        <v>0</v>
      </c>
      <c r="W18" s="221"/>
      <c r="X18" s="221" t="s">
        <v>273</v>
      </c>
      <c r="Y18" s="221" t="s">
        <v>135</v>
      </c>
      <c r="Z18" s="210"/>
      <c r="AA18" s="210"/>
      <c r="AB18" s="210"/>
      <c r="AC18" s="210"/>
      <c r="AD18" s="210"/>
      <c r="AE18" s="210"/>
      <c r="AF18" s="210"/>
      <c r="AG18" s="210" t="s">
        <v>466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2">
        <v>11</v>
      </c>
      <c r="B19" s="243" t="s">
        <v>476</v>
      </c>
      <c r="C19" s="258" t="s">
        <v>477</v>
      </c>
      <c r="D19" s="244" t="s">
        <v>475</v>
      </c>
      <c r="E19" s="245">
        <v>48</v>
      </c>
      <c r="F19" s="246"/>
      <c r="G19" s="247">
        <f>ROUND(E19*F19,2)</f>
        <v>0</v>
      </c>
      <c r="H19" s="246"/>
      <c r="I19" s="247">
        <f>ROUND(E19*H19,2)</f>
        <v>0</v>
      </c>
      <c r="J19" s="246"/>
      <c r="K19" s="247">
        <f>ROUND(E19*J19,2)</f>
        <v>0</v>
      </c>
      <c r="L19" s="247">
        <v>21</v>
      </c>
      <c r="M19" s="247">
        <f>G19*(1+L19/100)</f>
        <v>0</v>
      </c>
      <c r="N19" s="245">
        <v>0</v>
      </c>
      <c r="O19" s="245">
        <f>ROUND(E19*N19,2)</f>
        <v>0</v>
      </c>
      <c r="P19" s="245">
        <v>0</v>
      </c>
      <c r="Q19" s="245">
        <f>ROUND(E19*P19,2)</f>
        <v>0</v>
      </c>
      <c r="R19" s="247"/>
      <c r="S19" s="247" t="s">
        <v>163</v>
      </c>
      <c r="T19" s="248" t="s">
        <v>164</v>
      </c>
      <c r="U19" s="221">
        <v>0</v>
      </c>
      <c r="V19" s="221">
        <f>ROUND(E19*U19,2)</f>
        <v>0</v>
      </c>
      <c r="W19" s="221"/>
      <c r="X19" s="221" t="s">
        <v>273</v>
      </c>
      <c r="Y19" s="221" t="s">
        <v>135</v>
      </c>
      <c r="Z19" s="210"/>
      <c r="AA19" s="210"/>
      <c r="AB19" s="210"/>
      <c r="AC19" s="210"/>
      <c r="AD19" s="210"/>
      <c r="AE19" s="210"/>
      <c r="AF19" s="210"/>
      <c r="AG19" s="210" t="s">
        <v>466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2">
        <v>12</v>
      </c>
      <c r="B20" s="243" t="s">
        <v>478</v>
      </c>
      <c r="C20" s="258" t="s">
        <v>479</v>
      </c>
      <c r="D20" s="244" t="s">
        <v>475</v>
      </c>
      <c r="E20" s="245">
        <v>7.8949999999999996</v>
      </c>
      <c r="F20" s="246"/>
      <c r="G20" s="247">
        <f>ROUND(E20*F20,2)</f>
        <v>0</v>
      </c>
      <c r="H20" s="246"/>
      <c r="I20" s="247">
        <f>ROUND(E20*H20,2)</f>
        <v>0</v>
      </c>
      <c r="J20" s="246"/>
      <c r="K20" s="247">
        <f>ROUND(E20*J20,2)</f>
        <v>0</v>
      </c>
      <c r="L20" s="247">
        <v>21</v>
      </c>
      <c r="M20" s="247">
        <f>G20*(1+L20/100)</f>
        <v>0</v>
      </c>
      <c r="N20" s="245">
        <v>0</v>
      </c>
      <c r="O20" s="245">
        <f>ROUND(E20*N20,2)</f>
        <v>0</v>
      </c>
      <c r="P20" s="245">
        <v>0</v>
      </c>
      <c r="Q20" s="245">
        <f>ROUND(E20*P20,2)</f>
        <v>0</v>
      </c>
      <c r="R20" s="247"/>
      <c r="S20" s="247" t="s">
        <v>163</v>
      </c>
      <c r="T20" s="248" t="s">
        <v>164</v>
      </c>
      <c r="U20" s="221">
        <v>0</v>
      </c>
      <c r="V20" s="221">
        <f>ROUND(E20*U20,2)</f>
        <v>0</v>
      </c>
      <c r="W20" s="221"/>
      <c r="X20" s="221" t="s">
        <v>273</v>
      </c>
      <c r="Y20" s="221" t="s">
        <v>135</v>
      </c>
      <c r="Z20" s="210"/>
      <c r="AA20" s="210"/>
      <c r="AB20" s="210"/>
      <c r="AC20" s="210"/>
      <c r="AD20" s="210"/>
      <c r="AE20" s="210"/>
      <c r="AF20" s="210"/>
      <c r="AG20" s="210" t="s">
        <v>466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2">
        <v>13</v>
      </c>
      <c r="B21" s="243" t="s">
        <v>480</v>
      </c>
      <c r="C21" s="258" t="s">
        <v>481</v>
      </c>
      <c r="D21" s="244" t="s">
        <v>475</v>
      </c>
      <c r="E21" s="245">
        <v>2</v>
      </c>
      <c r="F21" s="246"/>
      <c r="G21" s="247">
        <f>ROUND(E21*F21,2)</f>
        <v>0</v>
      </c>
      <c r="H21" s="246"/>
      <c r="I21" s="247">
        <f>ROUND(E21*H21,2)</f>
        <v>0</v>
      </c>
      <c r="J21" s="246"/>
      <c r="K21" s="247">
        <f>ROUND(E21*J21,2)</f>
        <v>0</v>
      </c>
      <c r="L21" s="247">
        <v>21</v>
      </c>
      <c r="M21" s="247">
        <f>G21*(1+L21/100)</f>
        <v>0</v>
      </c>
      <c r="N21" s="245">
        <v>0</v>
      </c>
      <c r="O21" s="245">
        <f>ROUND(E21*N21,2)</f>
        <v>0</v>
      </c>
      <c r="P21" s="245">
        <v>0</v>
      </c>
      <c r="Q21" s="245">
        <f>ROUND(E21*P21,2)</f>
        <v>0</v>
      </c>
      <c r="R21" s="247"/>
      <c r="S21" s="247" t="s">
        <v>163</v>
      </c>
      <c r="T21" s="248" t="s">
        <v>164</v>
      </c>
      <c r="U21" s="221">
        <v>0</v>
      </c>
      <c r="V21" s="221">
        <f>ROUND(E21*U21,2)</f>
        <v>0</v>
      </c>
      <c r="W21" s="221"/>
      <c r="X21" s="221" t="s">
        <v>273</v>
      </c>
      <c r="Y21" s="221" t="s">
        <v>135</v>
      </c>
      <c r="Z21" s="210"/>
      <c r="AA21" s="210"/>
      <c r="AB21" s="210"/>
      <c r="AC21" s="210"/>
      <c r="AD21" s="210"/>
      <c r="AE21" s="210"/>
      <c r="AF21" s="210"/>
      <c r="AG21" s="210" t="s">
        <v>466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2">
        <v>14</v>
      </c>
      <c r="B22" s="243" t="s">
        <v>482</v>
      </c>
      <c r="C22" s="258" t="s">
        <v>483</v>
      </c>
      <c r="D22" s="244" t="s">
        <v>484</v>
      </c>
      <c r="E22" s="245">
        <v>4</v>
      </c>
      <c r="F22" s="246"/>
      <c r="G22" s="247">
        <f>ROUND(E22*F22,2)</f>
        <v>0</v>
      </c>
      <c r="H22" s="246"/>
      <c r="I22" s="247">
        <f>ROUND(E22*H22,2)</f>
        <v>0</v>
      </c>
      <c r="J22" s="246"/>
      <c r="K22" s="247">
        <f>ROUND(E22*J22,2)</f>
        <v>0</v>
      </c>
      <c r="L22" s="247">
        <v>21</v>
      </c>
      <c r="M22" s="247">
        <f>G22*(1+L22/100)</f>
        <v>0</v>
      </c>
      <c r="N22" s="245">
        <v>1E-3</v>
      </c>
      <c r="O22" s="245">
        <f>ROUND(E22*N22,2)</f>
        <v>0</v>
      </c>
      <c r="P22" s="245">
        <v>0</v>
      </c>
      <c r="Q22" s="245">
        <f>ROUND(E22*P22,2)</f>
        <v>0</v>
      </c>
      <c r="R22" s="247"/>
      <c r="S22" s="247" t="s">
        <v>163</v>
      </c>
      <c r="T22" s="248" t="s">
        <v>164</v>
      </c>
      <c r="U22" s="221">
        <v>0</v>
      </c>
      <c r="V22" s="221">
        <f>ROUND(E22*U22,2)</f>
        <v>0</v>
      </c>
      <c r="W22" s="221"/>
      <c r="X22" s="221" t="s">
        <v>273</v>
      </c>
      <c r="Y22" s="221" t="s">
        <v>135</v>
      </c>
      <c r="Z22" s="210"/>
      <c r="AA22" s="210"/>
      <c r="AB22" s="210"/>
      <c r="AC22" s="210"/>
      <c r="AD22" s="210"/>
      <c r="AE22" s="210"/>
      <c r="AF22" s="210"/>
      <c r="AG22" s="210" t="s">
        <v>466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2">
        <v>15</v>
      </c>
      <c r="B23" s="243" t="s">
        <v>485</v>
      </c>
      <c r="C23" s="258" t="s">
        <v>486</v>
      </c>
      <c r="D23" s="244" t="s">
        <v>484</v>
      </c>
      <c r="E23" s="245">
        <v>25</v>
      </c>
      <c r="F23" s="246"/>
      <c r="G23" s="247">
        <f>ROUND(E23*F23,2)</f>
        <v>0</v>
      </c>
      <c r="H23" s="246"/>
      <c r="I23" s="247">
        <f>ROUND(E23*H23,2)</f>
        <v>0</v>
      </c>
      <c r="J23" s="246"/>
      <c r="K23" s="247">
        <f>ROUND(E23*J23,2)</f>
        <v>0</v>
      </c>
      <c r="L23" s="247">
        <v>21</v>
      </c>
      <c r="M23" s="247">
        <f>G23*(1+L23/100)</f>
        <v>0</v>
      </c>
      <c r="N23" s="245">
        <v>1E-3</v>
      </c>
      <c r="O23" s="245">
        <f>ROUND(E23*N23,2)</f>
        <v>0.03</v>
      </c>
      <c r="P23" s="245">
        <v>0</v>
      </c>
      <c r="Q23" s="245">
        <f>ROUND(E23*P23,2)</f>
        <v>0</v>
      </c>
      <c r="R23" s="247"/>
      <c r="S23" s="247" t="s">
        <v>163</v>
      </c>
      <c r="T23" s="248" t="s">
        <v>164</v>
      </c>
      <c r="U23" s="221">
        <v>0</v>
      </c>
      <c r="V23" s="221">
        <f>ROUND(E23*U23,2)</f>
        <v>0</v>
      </c>
      <c r="W23" s="221"/>
      <c r="X23" s="221" t="s">
        <v>273</v>
      </c>
      <c r="Y23" s="221" t="s">
        <v>135</v>
      </c>
      <c r="Z23" s="210"/>
      <c r="AA23" s="210"/>
      <c r="AB23" s="210"/>
      <c r="AC23" s="210"/>
      <c r="AD23" s="210"/>
      <c r="AE23" s="210"/>
      <c r="AF23" s="210"/>
      <c r="AG23" s="210" t="s">
        <v>466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2">
        <v>16</v>
      </c>
      <c r="B24" s="243" t="s">
        <v>487</v>
      </c>
      <c r="C24" s="258" t="s">
        <v>488</v>
      </c>
      <c r="D24" s="244" t="s">
        <v>201</v>
      </c>
      <c r="E24" s="245">
        <v>5</v>
      </c>
      <c r="F24" s="246"/>
      <c r="G24" s="247">
        <f>ROUND(E24*F24,2)</f>
        <v>0</v>
      </c>
      <c r="H24" s="246"/>
      <c r="I24" s="247">
        <f>ROUND(E24*H24,2)</f>
        <v>0</v>
      </c>
      <c r="J24" s="246"/>
      <c r="K24" s="247">
        <f>ROUND(E24*J24,2)</f>
        <v>0</v>
      </c>
      <c r="L24" s="247">
        <v>21</v>
      </c>
      <c r="M24" s="247">
        <f>G24*(1+L24/100)</f>
        <v>0</v>
      </c>
      <c r="N24" s="245">
        <v>0</v>
      </c>
      <c r="O24" s="245">
        <f>ROUND(E24*N24,2)</f>
        <v>0</v>
      </c>
      <c r="P24" s="245">
        <v>0</v>
      </c>
      <c r="Q24" s="245">
        <f>ROUND(E24*P24,2)</f>
        <v>0</v>
      </c>
      <c r="R24" s="247"/>
      <c r="S24" s="247" t="s">
        <v>163</v>
      </c>
      <c r="T24" s="248" t="s">
        <v>164</v>
      </c>
      <c r="U24" s="221">
        <v>0</v>
      </c>
      <c r="V24" s="221">
        <f>ROUND(E24*U24,2)</f>
        <v>0</v>
      </c>
      <c r="W24" s="221"/>
      <c r="X24" s="221" t="s">
        <v>273</v>
      </c>
      <c r="Y24" s="221" t="s">
        <v>135</v>
      </c>
      <c r="Z24" s="210"/>
      <c r="AA24" s="210"/>
      <c r="AB24" s="210"/>
      <c r="AC24" s="210"/>
      <c r="AD24" s="210"/>
      <c r="AE24" s="210"/>
      <c r="AF24" s="210"/>
      <c r="AG24" s="210" t="s">
        <v>466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2">
        <v>17</v>
      </c>
      <c r="B25" s="243" t="s">
        <v>489</v>
      </c>
      <c r="C25" s="258" t="s">
        <v>490</v>
      </c>
      <c r="D25" s="244" t="s">
        <v>475</v>
      </c>
      <c r="E25" s="245">
        <v>5</v>
      </c>
      <c r="F25" s="246"/>
      <c r="G25" s="247">
        <f>ROUND(E25*F25,2)</f>
        <v>0</v>
      </c>
      <c r="H25" s="246"/>
      <c r="I25" s="247">
        <f>ROUND(E25*H25,2)</f>
        <v>0</v>
      </c>
      <c r="J25" s="246"/>
      <c r="K25" s="247">
        <f>ROUND(E25*J25,2)</f>
        <v>0</v>
      </c>
      <c r="L25" s="247">
        <v>21</v>
      </c>
      <c r="M25" s="247">
        <f>G25*(1+L25/100)</f>
        <v>0</v>
      </c>
      <c r="N25" s="245">
        <v>0</v>
      </c>
      <c r="O25" s="245">
        <f>ROUND(E25*N25,2)</f>
        <v>0</v>
      </c>
      <c r="P25" s="245">
        <v>0</v>
      </c>
      <c r="Q25" s="245">
        <f>ROUND(E25*P25,2)</f>
        <v>0</v>
      </c>
      <c r="R25" s="247"/>
      <c r="S25" s="247" t="s">
        <v>163</v>
      </c>
      <c r="T25" s="248" t="s">
        <v>164</v>
      </c>
      <c r="U25" s="221">
        <v>0</v>
      </c>
      <c r="V25" s="221">
        <f>ROUND(E25*U25,2)</f>
        <v>0</v>
      </c>
      <c r="W25" s="221"/>
      <c r="X25" s="221" t="s">
        <v>273</v>
      </c>
      <c r="Y25" s="221" t="s">
        <v>135</v>
      </c>
      <c r="Z25" s="210"/>
      <c r="AA25" s="210"/>
      <c r="AB25" s="210"/>
      <c r="AC25" s="210"/>
      <c r="AD25" s="210"/>
      <c r="AE25" s="210"/>
      <c r="AF25" s="210"/>
      <c r="AG25" s="210" t="s">
        <v>466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">
      <c r="A26" s="226" t="s">
        <v>127</v>
      </c>
      <c r="B26" s="227" t="s">
        <v>75</v>
      </c>
      <c r="C26" s="253" t="s">
        <v>76</v>
      </c>
      <c r="D26" s="228"/>
      <c r="E26" s="229"/>
      <c r="F26" s="230"/>
      <c r="G26" s="230">
        <f>SUMIF(AG27:AG29,"&lt;&gt;NOR",G27:G29)</f>
        <v>0</v>
      </c>
      <c r="H26" s="230"/>
      <c r="I26" s="230">
        <f>SUM(I27:I29)</f>
        <v>0</v>
      </c>
      <c r="J26" s="230"/>
      <c r="K26" s="230">
        <f>SUM(K27:K29)</f>
        <v>0</v>
      </c>
      <c r="L26" s="230"/>
      <c r="M26" s="230">
        <f>SUM(M27:M29)</f>
        <v>0</v>
      </c>
      <c r="N26" s="229"/>
      <c r="O26" s="229">
        <f>SUM(O27:O29)</f>
        <v>0</v>
      </c>
      <c r="P26" s="229"/>
      <c r="Q26" s="229">
        <f>SUM(Q27:Q29)</f>
        <v>0</v>
      </c>
      <c r="R26" s="230"/>
      <c r="S26" s="230"/>
      <c r="T26" s="231"/>
      <c r="U26" s="225"/>
      <c r="V26" s="225">
        <f>SUM(V27:V29)</f>
        <v>0</v>
      </c>
      <c r="W26" s="225"/>
      <c r="X26" s="225"/>
      <c r="Y26" s="225"/>
      <c r="AG26" t="s">
        <v>128</v>
      </c>
    </row>
    <row r="27" spans="1:60" outlineLevel="1" x14ac:dyDescent="0.2">
      <c r="A27" s="242">
        <v>18</v>
      </c>
      <c r="B27" s="243" t="s">
        <v>491</v>
      </c>
      <c r="C27" s="258" t="s">
        <v>492</v>
      </c>
      <c r="D27" s="244" t="s">
        <v>162</v>
      </c>
      <c r="E27" s="245">
        <v>46</v>
      </c>
      <c r="F27" s="246"/>
      <c r="G27" s="247">
        <f>ROUND(E27*F27,2)</f>
        <v>0</v>
      </c>
      <c r="H27" s="246"/>
      <c r="I27" s="247">
        <f>ROUND(E27*H27,2)</f>
        <v>0</v>
      </c>
      <c r="J27" s="246"/>
      <c r="K27" s="247">
        <f>ROUND(E27*J27,2)</f>
        <v>0</v>
      </c>
      <c r="L27" s="247">
        <v>21</v>
      </c>
      <c r="M27" s="247">
        <f>G27*(1+L27/100)</f>
        <v>0</v>
      </c>
      <c r="N27" s="245">
        <v>0</v>
      </c>
      <c r="O27" s="245">
        <f>ROUND(E27*N27,2)</f>
        <v>0</v>
      </c>
      <c r="P27" s="245">
        <v>0</v>
      </c>
      <c r="Q27" s="245">
        <f>ROUND(E27*P27,2)</f>
        <v>0</v>
      </c>
      <c r="R27" s="247"/>
      <c r="S27" s="247" t="s">
        <v>163</v>
      </c>
      <c r="T27" s="248" t="s">
        <v>164</v>
      </c>
      <c r="U27" s="221">
        <v>0</v>
      </c>
      <c r="V27" s="221">
        <f>ROUND(E27*U27,2)</f>
        <v>0</v>
      </c>
      <c r="W27" s="221"/>
      <c r="X27" s="221" t="s">
        <v>134</v>
      </c>
      <c r="Y27" s="221" t="s">
        <v>135</v>
      </c>
      <c r="Z27" s="210"/>
      <c r="AA27" s="210"/>
      <c r="AB27" s="210"/>
      <c r="AC27" s="210"/>
      <c r="AD27" s="210"/>
      <c r="AE27" s="210"/>
      <c r="AF27" s="210"/>
      <c r="AG27" s="210" t="s">
        <v>144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2">
        <v>19</v>
      </c>
      <c r="B28" s="243" t="s">
        <v>493</v>
      </c>
      <c r="C28" s="258" t="s">
        <v>494</v>
      </c>
      <c r="D28" s="244" t="s">
        <v>162</v>
      </c>
      <c r="E28" s="245">
        <v>4</v>
      </c>
      <c r="F28" s="246"/>
      <c r="G28" s="247">
        <f>ROUND(E28*F28,2)</f>
        <v>0</v>
      </c>
      <c r="H28" s="246"/>
      <c r="I28" s="247">
        <f>ROUND(E28*H28,2)</f>
        <v>0</v>
      </c>
      <c r="J28" s="246"/>
      <c r="K28" s="247">
        <f>ROUND(E28*J28,2)</f>
        <v>0</v>
      </c>
      <c r="L28" s="247">
        <v>21</v>
      </c>
      <c r="M28" s="247">
        <f>G28*(1+L28/100)</f>
        <v>0</v>
      </c>
      <c r="N28" s="245">
        <v>0</v>
      </c>
      <c r="O28" s="245">
        <f>ROUND(E28*N28,2)</f>
        <v>0</v>
      </c>
      <c r="P28" s="245">
        <v>0</v>
      </c>
      <c r="Q28" s="245">
        <f>ROUND(E28*P28,2)</f>
        <v>0</v>
      </c>
      <c r="R28" s="247"/>
      <c r="S28" s="247" t="s">
        <v>163</v>
      </c>
      <c r="T28" s="248" t="s">
        <v>164</v>
      </c>
      <c r="U28" s="221">
        <v>0</v>
      </c>
      <c r="V28" s="221">
        <f>ROUND(E28*U28,2)</f>
        <v>0</v>
      </c>
      <c r="W28" s="221"/>
      <c r="X28" s="221" t="s">
        <v>134</v>
      </c>
      <c r="Y28" s="221" t="s">
        <v>135</v>
      </c>
      <c r="Z28" s="210"/>
      <c r="AA28" s="210"/>
      <c r="AB28" s="210"/>
      <c r="AC28" s="210"/>
      <c r="AD28" s="210"/>
      <c r="AE28" s="210"/>
      <c r="AF28" s="210"/>
      <c r="AG28" s="210" t="s">
        <v>144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2">
        <v>20</v>
      </c>
      <c r="B29" s="243" t="s">
        <v>495</v>
      </c>
      <c r="C29" s="258" t="s">
        <v>496</v>
      </c>
      <c r="D29" s="244" t="s">
        <v>162</v>
      </c>
      <c r="E29" s="245">
        <v>2</v>
      </c>
      <c r="F29" s="246"/>
      <c r="G29" s="247">
        <f>ROUND(E29*F29,2)</f>
        <v>0</v>
      </c>
      <c r="H29" s="246"/>
      <c r="I29" s="247">
        <f>ROUND(E29*H29,2)</f>
        <v>0</v>
      </c>
      <c r="J29" s="246"/>
      <c r="K29" s="247">
        <f>ROUND(E29*J29,2)</f>
        <v>0</v>
      </c>
      <c r="L29" s="247">
        <v>21</v>
      </c>
      <c r="M29" s="247">
        <f>G29*(1+L29/100)</f>
        <v>0</v>
      </c>
      <c r="N29" s="245">
        <v>0</v>
      </c>
      <c r="O29" s="245">
        <f>ROUND(E29*N29,2)</f>
        <v>0</v>
      </c>
      <c r="P29" s="245">
        <v>0</v>
      </c>
      <c r="Q29" s="245">
        <f>ROUND(E29*P29,2)</f>
        <v>0</v>
      </c>
      <c r="R29" s="247"/>
      <c r="S29" s="247" t="s">
        <v>163</v>
      </c>
      <c r="T29" s="248" t="s">
        <v>164</v>
      </c>
      <c r="U29" s="221">
        <v>0</v>
      </c>
      <c r="V29" s="221">
        <f>ROUND(E29*U29,2)</f>
        <v>0</v>
      </c>
      <c r="W29" s="221"/>
      <c r="X29" s="221" t="s">
        <v>134</v>
      </c>
      <c r="Y29" s="221" t="s">
        <v>135</v>
      </c>
      <c r="Z29" s="210"/>
      <c r="AA29" s="210"/>
      <c r="AB29" s="210"/>
      <c r="AC29" s="210"/>
      <c r="AD29" s="210"/>
      <c r="AE29" s="210"/>
      <c r="AF29" s="210"/>
      <c r="AG29" s="210" t="s">
        <v>144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26" t="s">
        <v>127</v>
      </c>
      <c r="B30" s="227" t="s">
        <v>77</v>
      </c>
      <c r="C30" s="253" t="s">
        <v>78</v>
      </c>
      <c r="D30" s="228"/>
      <c r="E30" s="229"/>
      <c r="F30" s="230"/>
      <c r="G30" s="230">
        <f>SUMIF(AG31:AG31,"&lt;&gt;NOR",G31:G31)</f>
        <v>0</v>
      </c>
      <c r="H30" s="230"/>
      <c r="I30" s="230">
        <f>SUM(I31:I31)</f>
        <v>0</v>
      </c>
      <c r="J30" s="230"/>
      <c r="K30" s="230">
        <f>SUM(K31:K31)</f>
        <v>0</v>
      </c>
      <c r="L30" s="230"/>
      <c r="M30" s="230">
        <f>SUM(M31:M31)</f>
        <v>0</v>
      </c>
      <c r="N30" s="229"/>
      <c r="O30" s="229">
        <f>SUM(O31:O31)</f>
        <v>0</v>
      </c>
      <c r="P30" s="229"/>
      <c r="Q30" s="229">
        <f>SUM(Q31:Q31)</f>
        <v>0</v>
      </c>
      <c r="R30" s="230"/>
      <c r="S30" s="230"/>
      <c r="T30" s="231"/>
      <c r="U30" s="225"/>
      <c r="V30" s="225">
        <f>SUM(V31:V31)</f>
        <v>0</v>
      </c>
      <c r="W30" s="225"/>
      <c r="X30" s="225"/>
      <c r="Y30" s="225"/>
      <c r="AG30" t="s">
        <v>128</v>
      </c>
    </row>
    <row r="31" spans="1:60" outlineLevel="1" x14ac:dyDescent="0.2">
      <c r="A31" s="242">
        <v>21</v>
      </c>
      <c r="B31" s="243" t="s">
        <v>497</v>
      </c>
      <c r="C31" s="258" t="s">
        <v>498</v>
      </c>
      <c r="D31" s="244" t="s">
        <v>475</v>
      </c>
      <c r="E31" s="245">
        <v>1</v>
      </c>
      <c r="F31" s="246"/>
      <c r="G31" s="247">
        <f>ROUND(E31*F31,2)</f>
        <v>0</v>
      </c>
      <c r="H31" s="246"/>
      <c r="I31" s="247">
        <f>ROUND(E31*H31,2)</f>
        <v>0</v>
      </c>
      <c r="J31" s="246"/>
      <c r="K31" s="247">
        <f>ROUND(E31*J31,2)</f>
        <v>0</v>
      </c>
      <c r="L31" s="247">
        <v>21</v>
      </c>
      <c r="M31" s="247">
        <f>G31*(1+L31/100)</f>
        <v>0</v>
      </c>
      <c r="N31" s="245">
        <v>0</v>
      </c>
      <c r="O31" s="245">
        <f>ROUND(E31*N31,2)</f>
        <v>0</v>
      </c>
      <c r="P31" s="245">
        <v>0</v>
      </c>
      <c r="Q31" s="245">
        <f>ROUND(E31*P31,2)</f>
        <v>0</v>
      </c>
      <c r="R31" s="247"/>
      <c r="S31" s="247" t="s">
        <v>163</v>
      </c>
      <c r="T31" s="248" t="s">
        <v>164</v>
      </c>
      <c r="U31" s="221">
        <v>0</v>
      </c>
      <c r="V31" s="221">
        <f>ROUND(E31*U31,2)</f>
        <v>0</v>
      </c>
      <c r="W31" s="221"/>
      <c r="X31" s="221" t="s">
        <v>134</v>
      </c>
      <c r="Y31" s="221" t="s">
        <v>135</v>
      </c>
      <c r="Z31" s="210"/>
      <c r="AA31" s="210"/>
      <c r="AB31" s="210"/>
      <c r="AC31" s="210"/>
      <c r="AD31" s="210"/>
      <c r="AE31" s="210"/>
      <c r="AF31" s="210"/>
      <c r="AG31" s="210" t="s">
        <v>144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26" t="s">
        <v>127</v>
      </c>
      <c r="B32" s="227" t="s">
        <v>79</v>
      </c>
      <c r="C32" s="253" t="s">
        <v>80</v>
      </c>
      <c r="D32" s="228"/>
      <c r="E32" s="229"/>
      <c r="F32" s="230"/>
      <c r="G32" s="230">
        <f>SUMIF(AG33:AG33,"&lt;&gt;NOR",G33:G33)</f>
        <v>0</v>
      </c>
      <c r="H32" s="230"/>
      <c r="I32" s="230">
        <f>SUM(I33:I33)</f>
        <v>0</v>
      </c>
      <c r="J32" s="230"/>
      <c r="K32" s="230">
        <f>SUM(K33:K33)</f>
        <v>0</v>
      </c>
      <c r="L32" s="230"/>
      <c r="M32" s="230">
        <f>SUM(M33:M33)</f>
        <v>0</v>
      </c>
      <c r="N32" s="229"/>
      <c r="O32" s="229">
        <f>SUM(O33:O33)</f>
        <v>0</v>
      </c>
      <c r="P32" s="229"/>
      <c r="Q32" s="229">
        <f>SUM(Q33:Q33)</f>
        <v>0</v>
      </c>
      <c r="R32" s="230"/>
      <c r="S32" s="230"/>
      <c r="T32" s="231"/>
      <c r="U32" s="225"/>
      <c r="V32" s="225">
        <f>SUM(V33:V33)</f>
        <v>0</v>
      </c>
      <c r="W32" s="225"/>
      <c r="X32" s="225"/>
      <c r="Y32" s="225"/>
      <c r="AG32" t="s">
        <v>128</v>
      </c>
    </row>
    <row r="33" spans="1:60" outlineLevel="1" x14ac:dyDescent="0.2">
      <c r="A33" s="242">
        <v>22</v>
      </c>
      <c r="B33" s="243" t="s">
        <v>499</v>
      </c>
      <c r="C33" s="258" t="s">
        <v>500</v>
      </c>
      <c r="D33" s="244" t="s">
        <v>475</v>
      </c>
      <c r="E33" s="245">
        <v>1</v>
      </c>
      <c r="F33" s="246"/>
      <c r="G33" s="247">
        <f>ROUND(E33*F33,2)</f>
        <v>0</v>
      </c>
      <c r="H33" s="246"/>
      <c r="I33" s="247">
        <f>ROUND(E33*H33,2)</f>
        <v>0</v>
      </c>
      <c r="J33" s="246"/>
      <c r="K33" s="247">
        <f>ROUND(E33*J33,2)</f>
        <v>0</v>
      </c>
      <c r="L33" s="247">
        <v>21</v>
      </c>
      <c r="M33" s="247">
        <f>G33*(1+L33/100)</f>
        <v>0</v>
      </c>
      <c r="N33" s="245">
        <v>0</v>
      </c>
      <c r="O33" s="245">
        <f>ROUND(E33*N33,2)</f>
        <v>0</v>
      </c>
      <c r="P33" s="245">
        <v>0</v>
      </c>
      <c r="Q33" s="245">
        <f>ROUND(E33*P33,2)</f>
        <v>0</v>
      </c>
      <c r="R33" s="247"/>
      <c r="S33" s="247" t="s">
        <v>163</v>
      </c>
      <c r="T33" s="248" t="s">
        <v>164</v>
      </c>
      <c r="U33" s="221">
        <v>0</v>
      </c>
      <c r="V33" s="221">
        <f>ROUND(E33*U33,2)</f>
        <v>0</v>
      </c>
      <c r="W33" s="221"/>
      <c r="X33" s="221" t="s">
        <v>134</v>
      </c>
      <c r="Y33" s="221" t="s">
        <v>135</v>
      </c>
      <c r="Z33" s="210"/>
      <c r="AA33" s="210"/>
      <c r="AB33" s="210"/>
      <c r="AC33" s="210"/>
      <c r="AD33" s="210"/>
      <c r="AE33" s="210"/>
      <c r="AF33" s="210"/>
      <c r="AG33" s="210" t="s">
        <v>144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6" t="s">
        <v>127</v>
      </c>
      <c r="B34" s="227" t="s">
        <v>87</v>
      </c>
      <c r="C34" s="253" t="s">
        <v>88</v>
      </c>
      <c r="D34" s="228"/>
      <c r="E34" s="229"/>
      <c r="F34" s="230"/>
      <c r="G34" s="230">
        <f>SUMIF(AG35:AG47,"&lt;&gt;NOR",G35:G47)</f>
        <v>0</v>
      </c>
      <c r="H34" s="230"/>
      <c r="I34" s="230">
        <f>SUM(I35:I47)</f>
        <v>0</v>
      </c>
      <c r="J34" s="230"/>
      <c r="K34" s="230">
        <f>SUM(K35:K47)</f>
        <v>0</v>
      </c>
      <c r="L34" s="230"/>
      <c r="M34" s="230">
        <f>SUM(M35:M47)</f>
        <v>0</v>
      </c>
      <c r="N34" s="229"/>
      <c r="O34" s="229">
        <f>SUM(O35:O47)</f>
        <v>0.02</v>
      </c>
      <c r="P34" s="229"/>
      <c r="Q34" s="229">
        <f>SUM(Q35:Q47)</f>
        <v>0</v>
      </c>
      <c r="R34" s="230"/>
      <c r="S34" s="230"/>
      <c r="T34" s="231"/>
      <c r="U34" s="225"/>
      <c r="V34" s="225">
        <f>SUM(V35:V47)</f>
        <v>0</v>
      </c>
      <c r="W34" s="225"/>
      <c r="X34" s="225"/>
      <c r="Y34" s="225"/>
      <c r="AG34" t="s">
        <v>128</v>
      </c>
    </row>
    <row r="35" spans="1:60" ht="22.5" outlineLevel="1" x14ac:dyDescent="0.2">
      <c r="A35" s="242">
        <v>23</v>
      </c>
      <c r="B35" s="243" t="s">
        <v>501</v>
      </c>
      <c r="C35" s="258" t="s">
        <v>502</v>
      </c>
      <c r="D35" s="244" t="s">
        <v>201</v>
      </c>
      <c r="E35" s="245">
        <v>1</v>
      </c>
      <c r="F35" s="246"/>
      <c r="G35" s="247">
        <f>ROUND(E35*F35,2)</f>
        <v>0</v>
      </c>
      <c r="H35" s="246"/>
      <c r="I35" s="247">
        <f>ROUND(E35*H35,2)</f>
        <v>0</v>
      </c>
      <c r="J35" s="246"/>
      <c r="K35" s="247">
        <f>ROUND(E35*J35,2)</f>
        <v>0</v>
      </c>
      <c r="L35" s="247">
        <v>21</v>
      </c>
      <c r="M35" s="247">
        <f>G35*(1+L35/100)</f>
        <v>0</v>
      </c>
      <c r="N35" s="245">
        <v>0</v>
      </c>
      <c r="O35" s="245">
        <f>ROUND(E35*N35,2)</f>
        <v>0</v>
      </c>
      <c r="P35" s="245">
        <v>0</v>
      </c>
      <c r="Q35" s="245">
        <f>ROUND(E35*P35,2)</f>
        <v>0</v>
      </c>
      <c r="R35" s="247"/>
      <c r="S35" s="247" t="s">
        <v>163</v>
      </c>
      <c r="T35" s="248" t="s">
        <v>164</v>
      </c>
      <c r="U35" s="221">
        <v>0</v>
      </c>
      <c r="V35" s="221">
        <f>ROUND(E35*U35,2)</f>
        <v>0</v>
      </c>
      <c r="W35" s="221"/>
      <c r="X35" s="221" t="s">
        <v>134</v>
      </c>
      <c r="Y35" s="221" t="s">
        <v>135</v>
      </c>
      <c r="Z35" s="210"/>
      <c r="AA35" s="210"/>
      <c r="AB35" s="210"/>
      <c r="AC35" s="210"/>
      <c r="AD35" s="210"/>
      <c r="AE35" s="210"/>
      <c r="AF35" s="210"/>
      <c r="AG35" s="210" t="s">
        <v>197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2">
        <v>24</v>
      </c>
      <c r="B36" s="243" t="s">
        <v>503</v>
      </c>
      <c r="C36" s="258" t="s">
        <v>504</v>
      </c>
      <c r="D36" s="244" t="s">
        <v>171</v>
      </c>
      <c r="E36" s="245">
        <v>156</v>
      </c>
      <c r="F36" s="246"/>
      <c r="G36" s="247">
        <f>ROUND(E36*F36,2)</f>
        <v>0</v>
      </c>
      <c r="H36" s="246"/>
      <c r="I36" s="247">
        <f>ROUND(E36*H36,2)</f>
        <v>0</v>
      </c>
      <c r="J36" s="246"/>
      <c r="K36" s="247">
        <f>ROUND(E36*J36,2)</f>
        <v>0</v>
      </c>
      <c r="L36" s="247">
        <v>21</v>
      </c>
      <c r="M36" s="247">
        <f>G36*(1+L36/100)</f>
        <v>0</v>
      </c>
      <c r="N36" s="245">
        <v>0</v>
      </c>
      <c r="O36" s="245">
        <f>ROUND(E36*N36,2)</f>
        <v>0</v>
      </c>
      <c r="P36" s="245">
        <v>0</v>
      </c>
      <c r="Q36" s="245">
        <f>ROUND(E36*P36,2)</f>
        <v>0</v>
      </c>
      <c r="R36" s="247"/>
      <c r="S36" s="247" t="s">
        <v>163</v>
      </c>
      <c r="T36" s="248" t="s">
        <v>164</v>
      </c>
      <c r="U36" s="221">
        <v>0</v>
      </c>
      <c r="V36" s="221">
        <f>ROUND(E36*U36,2)</f>
        <v>0</v>
      </c>
      <c r="W36" s="221"/>
      <c r="X36" s="221" t="s">
        <v>134</v>
      </c>
      <c r="Y36" s="221" t="s">
        <v>135</v>
      </c>
      <c r="Z36" s="210"/>
      <c r="AA36" s="210"/>
      <c r="AB36" s="210"/>
      <c r="AC36" s="210"/>
      <c r="AD36" s="210"/>
      <c r="AE36" s="210"/>
      <c r="AF36" s="210"/>
      <c r="AG36" s="210" t="s">
        <v>197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2">
        <v>25</v>
      </c>
      <c r="B37" s="243" t="s">
        <v>505</v>
      </c>
      <c r="C37" s="258" t="s">
        <v>506</v>
      </c>
      <c r="D37" s="244" t="s">
        <v>201</v>
      </c>
      <c r="E37" s="245">
        <v>5</v>
      </c>
      <c r="F37" s="246"/>
      <c r="G37" s="247">
        <f>ROUND(E37*F37,2)</f>
        <v>0</v>
      </c>
      <c r="H37" s="246"/>
      <c r="I37" s="247">
        <f>ROUND(E37*H37,2)</f>
        <v>0</v>
      </c>
      <c r="J37" s="246"/>
      <c r="K37" s="247">
        <f>ROUND(E37*J37,2)</f>
        <v>0</v>
      </c>
      <c r="L37" s="247">
        <v>21</v>
      </c>
      <c r="M37" s="247">
        <f>G37*(1+L37/100)</f>
        <v>0</v>
      </c>
      <c r="N37" s="245">
        <v>0</v>
      </c>
      <c r="O37" s="245">
        <f>ROUND(E37*N37,2)</f>
        <v>0</v>
      </c>
      <c r="P37" s="245">
        <v>0</v>
      </c>
      <c r="Q37" s="245">
        <f>ROUND(E37*P37,2)</f>
        <v>0</v>
      </c>
      <c r="R37" s="247"/>
      <c r="S37" s="247" t="s">
        <v>163</v>
      </c>
      <c r="T37" s="248" t="s">
        <v>164</v>
      </c>
      <c r="U37" s="221">
        <v>0</v>
      </c>
      <c r="V37" s="221">
        <f>ROUND(E37*U37,2)</f>
        <v>0</v>
      </c>
      <c r="W37" s="221"/>
      <c r="X37" s="221" t="s">
        <v>134</v>
      </c>
      <c r="Y37" s="221" t="s">
        <v>135</v>
      </c>
      <c r="Z37" s="210"/>
      <c r="AA37" s="210"/>
      <c r="AB37" s="210"/>
      <c r="AC37" s="210"/>
      <c r="AD37" s="210"/>
      <c r="AE37" s="210"/>
      <c r="AF37" s="210"/>
      <c r="AG37" s="210" t="s">
        <v>197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2">
        <v>26</v>
      </c>
      <c r="B38" s="243" t="s">
        <v>507</v>
      </c>
      <c r="C38" s="258" t="s">
        <v>508</v>
      </c>
      <c r="D38" s="244" t="s">
        <v>201</v>
      </c>
      <c r="E38" s="245">
        <v>1</v>
      </c>
      <c r="F38" s="246"/>
      <c r="G38" s="247">
        <f>ROUND(E38*F38,2)</f>
        <v>0</v>
      </c>
      <c r="H38" s="246"/>
      <c r="I38" s="247">
        <f>ROUND(E38*H38,2)</f>
        <v>0</v>
      </c>
      <c r="J38" s="246"/>
      <c r="K38" s="247">
        <f>ROUND(E38*J38,2)</f>
        <v>0</v>
      </c>
      <c r="L38" s="247">
        <v>21</v>
      </c>
      <c r="M38" s="247">
        <f>G38*(1+L38/100)</f>
        <v>0</v>
      </c>
      <c r="N38" s="245">
        <v>0</v>
      </c>
      <c r="O38" s="245">
        <f>ROUND(E38*N38,2)</f>
        <v>0</v>
      </c>
      <c r="P38" s="245">
        <v>0</v>
      </c>
      <c r="Q38" s="245">
        <f>ROUND(E38*P38,2)</f>
        <v>0</v>
      </c>
      <c r="R38" s="247"/>
      <c r="S38" s="247" t="s">
        <v>163</v>
      </c>
      <c r="T38" s="248" t="s">
        <v>164</v>
      </c>
      <c r="U38" s="221">
        <v>0</v>
      </c>
      <c r="V38" s="221">
        <f>ROUND(E38*U38,2)</f>
        <v>0</v>
      </c>
      <c r="W38" s="221"/>
      <c r="X38" s="221" t="s">
        <v>134</v>
      </c>
      <c r="Y38" s="221" t="s">
        <v>135</v>
      </c>
      <c r="Z38" s="210"/>
      <c r="AA38" s="210"/>
      <c r="AB38" s="210"/>
      <c r="AC38" s="210"/>
      <c r="AD38" s="210"/>
      <c r="AE38" s="210"/>
      <c r="AF38" s="210"/>
      <c r="AG38" s="210" t="s">
        <v>197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2">
        <v>27</v>
      </c>
      <c r="B39" s="243" t="s">
        <v>509</v>
      </c>
      <c r="C39" s="258" t="s">
        <v>510</v>
      </c>
      <c r="D39" s="244" t="s">
        <v>475</v>
      </c>
      <c r="E39" s="245">
        <v>5</v>
      </c>
      <c r="F39" s="246"/>
      <c r="G39" s="247">
        <f>ROUND(E39*F39,2)</f>
        <v>0</v>
      </c>
      <c r="H39" s="246"/>
      <c r="I39" s="247">
        <f>ROUND(E39*H39,2)</f>
        <v>0</v>
      </c>
      <c r="J39" s="246"/>
      <c r="K39" s="247">
        <f>ROUND(E39*J39,2)</f>
        <v>0</v>
      </c>
      <c r="L39" s="247">
        <v>21</v>
      </c>
      <c r="M39" s="247">
        <f>G39*(1+L39/100)</f>
        <v>0</v>
      </c>
      <c r="N39" s="245">
        <v>0</v>
      </c>
      <c r="O39" s="245">
        <f>ROUND(E39*N39,2)</f>
        <v>0</v>
      </c>
      <c r="P39" s="245">
        <v>0</v>
      </c>
      <c r="Q39" s="245">
        <f>ROUND(E39*P39,2)</f>
        <v>0</v>
      </c>
      <c r="R39" s="247"/>
      <c r="S39" s="247" t="s">
        <v>163</v>
      </c>
      <c r="T39" s="248" t="s">
        <v>164</v>
      </c>
      <c r="U39" s="221">
        <v>0</v>
      </c>
      <c r="V39" s="221">
        <f>ROUND(E39*U39,2)</f>
        <v>0</v>
      </c>
      <c r="W39" s="221"/>
      <c r="X39" s="221" t="s">
        <v>273</v>
      </c>
      <c r="Y39" s="221" t="s">
        <v>135</v>
      </c>
      <c r="Z39" s="210"/>
      <c r="AA39" s="210"/>
      <c r="AB39" s="210"/>
      <c r="AC39" s="210"/>
      <c r="AD39" s="210"/>
      <c r="AE39" s="210"/>
      <c r="AF39" s="210"/>
      <c r="AG39" s="210" t="s">
        <v>466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2">
        <v>28</v>
      </c>
      <c r="B40" s="243" t="s">
        <v>511</v>
      </c>
      <c r="C40" s="258" t="s">
        <v>512</v>
      </c>
      <c r="D40" s="244" t="s">
        <v>475</v>
      </c>
      <c r="E40" s="245">
        <v>5</v>
      </c>
      <c r="F40" s="246"/>
      <c r="G40" s="247">
        <f>ROUND(E40*F40,2)</f>
        <v>0</v>
      </c>
      <c r="H40" s="246"/>
      <c r="I40" s="247">
        <f>ROUND(E40*H40,2)</f>
        <v>0</v>
      </c>
      <c r="J40" s="246"/>
      <c r="K40" s="247">
        <f>ROUND(E40*J40,2)</f>
        <v>0</v>
      </c>
      <c r="L40" s="247">
        <v>21</v>
      </c>
      <c r="M40" s="247">
        <f>G40*(1+L40/100)</f>
        <v>0</v>
      </c>
      <c r="N40" s="245">
        <v>0</v>
      </c>
      <c r="O40" s="245">
        <f>ROUND(E40*N40,2)</f>
        <v>0</v>
      </c>
      <c r="P40" s="245">
        <v>0</v>
      </c>
      <c r="Q40" s="245">
        <f>ROUND(E40*P40,2)</f>
        <v>0</v>
      </c>
      <c r="R40" s="247"/>
      <c r="S40" s="247" t="s">
        <v>163</v>
      </c>
      <c r="T40" s="248" t="s">
        <v>164</v>
      </c>
      <c r="U40" s="221">
        <v>0</v>
      </c>
      <c r="V40" s="221">
        <f>ROUND(E40*U40,2)</f>
        <v>0</v>
      </c>
      <c r="W40" s="221"/>
      <c r="X40" s="221" t="s">
        <v>273</v>
      </c>
      <c r="Y40" s="221" t="s">
        <v>135</v>
      </c>
      <c r="Z40" s="210"/>
      <c r="AA40" s="210"/>
      <c r="AB40" s="210"/>
      <c r="AC40" s="210"/>
      <c r="AD40" s="210"/>
      <c r="AE40" s="210"/>
      <c r="AF40" s="210"/>
      <c r="AG40" s="210" t="s">
        <v>466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2">
        <v>29</v>
      </c>
      <c r="B41" s="243" t="s">
        <v>513</v>
      </c>
      <c r="C41" s="258" t="s">
        <v>514</v>
      </c>
      <c r="D41" s="244" t="s">
        <v>201</v>
      </c>
      <c r="E41" s="245">
        <v>4</v>
      </c>
      <c r="F41" s="246"/>
      <c r="G41" s="247">
        <f>ROUND(E41*F41,2)</f>
        <v>0</v>
      </c>
      <c r="H41" s="246"/>
      <c r="I41" s="247">
        <f>ROUND(E41*H41,2)</f>
        <v>0</v>
      </c>
      <c r="J41" s="246"/>
      <c r="K41" s="247">
        <f>ROUND(E41*J41,2)</f>
        <v>0</v>
      </c>
      <c r="L41" s="247">
        <v>21</v>
      </c>
      <c r="M41" s="247">
        <f>G41*(1+L41/100)</f>
        <v>0</v>
      </c>
      <c r="N41" s="245">
        <v>5.0000000000000001E-4</v>
      </c>
      <c r="O41" s="245">
        <f>ROUND(E41*N41,2)</f>
        <v>0</v>
      </c>
      <c r="P41" s="245">
        <v>0</v>
      </c>
      <c r="Q41" s="245">
        <f>ROUND(E41*P41,2)</f>
        <v>0</v>
      </c>
      <c r="R41" s="247"/>
      <c r="S41" s="247" t="s">
        <v>163</v>
      </c>
      <c r="T41" s="248" t="s">
        <v>164</v>
      </c>
      <c r="U41" s="221">
        <v>0</v>
      </c>
      <c r="V41" s="221">
        <f>ROUND(E41*U41,2)</f>
        <v>0</v>
      </c>
      <c r="W41" s="221"/>
      <c r="X41" s="221" t="s">
        <v>273</v>
      </c>
      <c r="Y41" s="221" t="s">
        <v>135</v>
      </c>
      <c r="Z41" s="210"/>
      <c r="AA41" s="210"/>
      <c r="AB41" s="210"/>
      <c r="AC41" s="210"/>
      <c r="AD41" s="210"/>
      <c r="AE41" s="210"/>
      <c r="AF41" s="210"/>
      <c r="AG41" s="210" t="s">
        <v>466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2">
        <v>30</v>
      </c>
      <c r="B42" s="243" t="s">
        <v>515</v>
      </c>
      <c r="C42" s="258" t="s">
        <v>516</v>
      </c>
      <c r="D42" s="244" t="s">
        <v>201</v>
      </c>
      <c r="E42" s="245">
        <v>12</v>
      </c>
      <c r="F42" s="246"/>
      <c r="G42" s="247">
        <f>ROUND(E42*F42,2)</f>
        <v>0</v>
      </c>
      <c r="H42" s="246"/>
      <c r="I42" s="247">
        <f>ROUND(E42*H42,2)</f>
        <v>0</v>
      </c>
      <c r="J42" s="246"/>
      <c r="K42" s="247">
        <f>ROUND(E42*J42,2)</f>
        <v>0</v>
      </c>
      <c r="L42" s="247">
        <v>21</v>
      </c>
      <c r="M42" s="247">
        <f>G42*(1+L42/100)</f>
        <v>0</v>
      </c>
      <c r="N42" s="245">
        <v>0</v>
      </c>
      <c r="O42" s="245">
        <f>ROUND(E42*N42,2)</f>
        <v>0</v>
      </c>
      <c r="P42" s="245">
        <v>0</v>
      </c>
      <c r="Q42" s="245">
        <f>ROUND(E42*P42,2)</f>
        <v>0</v>
      </c>
      <c r="R42" s="247"/>
      <c r="S42" s="247" t="s">
        <v>163</v>
      </c>
      <c r="T42" s="248" t="s">
        <v>164</v>
      </c>
      <c r="U42" s="221">
        <v>0</v>
      </c>
      <c r="V42" s="221">
        <f>ROUND(E42*U42,2)</f>
        <v>0</v>
      </c>
      <c r="W42" s="221"/>
      <c r="X42" s="221" t="s">
        <v>273</v>
      </c>
      <c r="Y42" s="221" t="s">
        <v>135</v>
      </c>
      <c r="Z42" s="210"/>
      <c r="AA42" s="210"/>
      <c r="AB42" s="210"/>
      <c r="AC42" s="210"/>
      <c r="AD42" s="210"/>
      <c r="AE42" s="210"/>
      <c r="AF42" s="210"/>
      <c r="AG42" s="210" t="s">
        <v>466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2">
        <v>31</v>
      </c>
      <c r="B43" s="243" t="s">
        <v>517</v>
      </c>
      <c r="C43" s="258" t="s">
        <v>518</v>
      </c>
      <c r="D43" s="244" t="s">
        <v>201</v>
      </c>
      <c r="E43" s="245">
        <v>45</v>
      </c>
      <c r="F43" s="246"/>
      <c r="G43" s="247">
        <f>ROUND(E43*F43,2)</f>
        <v>0</v>
      </c>
      <c r="H43" s="246"/>
      <c r="I43" s="247">
        <f>ROUND(E43*H43,2)</f>
        <v>0</v>
      </c>
      <c r="J43" s="246"/>
      <c r="K43" s="247">
        <f>ROUND(E43*J43,2)</f>
        <v>0</v>
      </c>
      <c r="L43" s="247">
        <v>21</v>
      </c>
      <c r="M43" s="247">
        <f>G43*(1+L43/100)</f>
        <v>0</v>
      </c>
      <c r="N43" s="245">
        <v>0</v>
      </c>
      <c r="O43" s="245">
        <f>ROUND(E43*N43,2)</f>
        <v>0</v>
      </c>
      <c r="P43" s="245">
        <v>0</v>
      </c>
      <c r="Q43" s="245">
        <f>ROUND(E43*P43,2)</f>
        <v>0</v>
      </c>
      <c r="R43" s="247"/>
      <c r="S43" s="247" t="s">
        <v>163</v>
      </c>
      <c r="T43" s="248" t="s">
        <v>164</v>
      </c>
      <c r="U43" s="221">
        <v>0</v>
      </c>
      <c r="V43" s="221">
        <f>ROUND(E43*U43,2)</f>
        <v>0</v>
      </c>
      <c r="W43" s="221"/>
      <c r="X43" s="221" t="s">
        <v>273</v>
      </c>
      <c r="Y43" s="221" t="s">
        <v>135</v>
      </c>
      <c r="Z43" s="210"/>
      <c r="AA43" s="210"/>
      <c r="AB43" s="210"/>
      <c r="AC43" s="210"/>
      <c r="AD43" s="210"/>
      <c r="AE43" s="210"/>
      <c r="AF43" s="210"/>
      <c r="AG43" s="210" t="s">
        <v>466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2">
        <v>32</v>
      </c>
      <c r="B44" s="243" t="s">
        <v>519</v>
      </c>
      <c r="C44" s="258" t="s">
        <v>520</v>
      </c>
      <c r="D44" s="244" t="s">
        <v>475</v>
      </c>
      <c r="E44" s="245">
        <v>14</v>
      </c>
      <c r="F44" s="246"/>
      <c r="G44" s="247">
        <f>ROUND(E44*F44,2)</f>
        <v>0</v>
      </c>
      <c r="H44" s="246"/>
      <c r="I44" s="247">
        <f>ROUND(E44*H44,2)</f>
        <v>0</v>
      </c>
      <c r="J44" s="246"/>
      <c r="K44" s="247">
        <f>ROUND(E44*J44,2)</f>
        <v>0</v>
      </c>
      <c r="L44" s="247">
        <v>21</v>
      </c>
      <c r="M44" s="247">
        <f>G44*(1+L44/100)</f>
        <v>0</v>
      </c>
      <c r="N44" s="245">
        <v>0</v>
      </c>
      <c r="O44" s="245">
        <f>ROUND(E44*N44,2)</f>
        <v>0</v>
      </c>
      <c r="P44" s="245">
        <v>0</v>
      </c>
      <c r="Q44" s="245">
        <f>ROUND(E44*P44,2)</f>
        <v>0</v>
      </c>
      <c r="R44" s="247"/>
      <c r="S44" s="247" t="s">
        <v>163</v>
      </c>
      <c r="T44" s="248" t="s">
        <v>164</v>
      </c>
      <c r="U44" s="221">
        <v>0</v>
      </c>
      <c r="V44" s="221">
        <f>ROUND(E44*U44,2)</f>
        <v>0</v>
      </c>
      <c r="W44" s="221"/>
      <c r="X44" s="221" t="s">
        <v>273</v>
      </c>
      <c r="Y44" s="221" t="s">
        <v>135</v>
      </c>
      <c r="Z44" s="210"/>
      <c r="AA44" s="210"/>
      <c r="AB44" s="210"/>
      <c r="AC44" s="210"/>
      <c r="AD44" s="210"/>
      <c r="AE44" s="210"/>
      <c r="AF44" s="210"/>
      <c r="AG44" s="210" t="s">
        <v>466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2">
        <v>33</v>
      </c>
      <c r="B45" s="243" t="s">
        <v>521</v>
      </c>
      <c r="C45" s="258" t="s">
        <v>522</v>
      </c>
      <c r="D45" s="244" t="s">
        <v>475</v>
      </c>
      <c r="E45" s="245">
        <v>146</v>
      </c>
      <c r="F45" s="246"/>
      <c r="G45" s="247">
        <f>ROUND(E45*F45,2)</f>
        <v>0</v>
      </c>
      <c r="H45" s="246"/>
      <c r="I45" s="247">
        <f>ROUND(E45*H45,2)</f>
        <v>0</v>
      </c>
      <c r="J45" s="246"/>
      <c r="K45" s="247">
        <f>ROUND(E45*J45,2)</f>
        <v>0</v>
      </c>
      <c r="L45" s="247">
        <v>21</v>
      </c>
      <c r="M45" s="247">
        <f>G45*(1+L45/100)</f>
        <v>0</v>
      </c>
      <c r="N45" s="245">
        <v>0</v>
      </c>
      <c r="O45" s="245">
        <f>ROUND(E45*N45,2)</f>
        <v>0</v>
      </c>
      <c r="P45" s="245">
        <v>0</v>
      </c>
      <c r="Q45" s="245">
        <f>ROUND(E45*P45,2)</f>
        <v>0</v>
      </c>
      <c r="R45" s="247"/>
      <c r="S45" s="247" t="s">
        <v>163</v>
      </c>
      <c r="T45" s="248" t="s">
        <v>164</v>
      </c>
      <c r="U45" s="221">
        <v>0</v>
      </c>
      <c r="V45" s="221">
        <f>ROUND(E45*U45,2)</f>
        <v>0</v>
      </c>
      <c r="W45" s="221"/>
      <c r="X45" s="221" t="s">
        <v>273</v>
      </c>
      <c r="Y45" s="221" t="s">
        <v>135</v>
      </c>
      <c r="Z45" s="210"/>
      <c r="AA45" s="210"/>
      <c r="AB45" s="210"/>
      <c r="AC45" s="210"/>
      <c r="AD45" s="210"/>
      <c r="AE45" s="210"/>
      <c r="AF45" s="210"/>
      <c r="AG45" s="210" t="s">
        <v>466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2">
        <v>34</v>
      </c>
      <c r="B46" s="243" t="s">
        <v>523</v>
      </c>
      <c r="C46" s="258" t="s">
        <v>524</v>
      </c>
      <c r="D46" s="244" t="s">
        <v>484</v>
      </c>
      <c r="E46" s="245">
        <v>21.1</v>
      </c>
      <c r="F46" s="246"/>
      <c r="G46" s="247">
        <f>ROUND(E46*F46,2)</f>
        <v>0</v>
      </c>
      <c r="H46" s="246"/>
      <c r="I46" s="247">
        <f>ROUND(E46*H46,2)</f>
        <v>0</v>
      </c>
      <c r="J46" s="246"/>
      <c r="K46" s="247">
        <f>ROUND(E46*J46,2)</f>
        <v>0</v>
      </c>
      <c r="L46" s="247">
        <v>21</v>
      </c>
      <c r="M46" s="247">
        <f>G46*(1+L46/100)</f>
        <v>0</v>
      </c>
      <c r="N46" s="245">
        <v>1E-3</v>
      </c>
      <c r="O46" s="245">
        <f>ROUND(E46*N46,2)</f>
        <v>0.02</v>
      </c>
      <c r="P46" s="245">
        <v>0</v>
      </c>
      <c r="Q46" s="245">
        <f>ROUND(E46*P46,2)</f>
        <v>0</v>
      </c>
      <c r="R46" s="247"/>
      <c r="S46" s="247" t="s">
        <v>163</v>
      </c>
      <c r="T46" s="248" t="s">
        <v>164</v>
      </c>
      <c r="U46" s="221">
        <v>0</v>
      </c>
      <c r="V46" s="221">
        <f>ROUND(E46*U46,2)</f>
        <v>0</v>
      </c>
      <c r="W46" s="221"/>
      <c r="X46" s="221" t="s">
        <v>273</v>
      </c>
      <c r="Y46" s="221" t="s">
        <v>135</v>
      </c>
      <c r="Z46" s="210"/>
      <c r="AA46" s="210"/>
      <c r="AB46" s="210"/>
      <c r="AC46" s="210"/>
      <c r="AD46" s="210"/>
      <c r="AE46" s="210"/>
      <c r="AF46" s="210"/>
      <c r="AG46" s="210" t="s">
        <v>466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3">
        <v>35</v>
      </c>
      <c r="B47" s="234" t="s">
        <v>525</v>
      </c>
      <c r="C47" s="254" t="s">
        <v>526</v>
      </c>
      <c r="D47" s="235" t="s">
        <v>475</v>
      </c>
      <c r="E47" s="236">
        <v>5</v>
      </c>
      <c r="F47" s="237"/>
      <c r="G47" s="238">
        <f>ROUND(E47*F47,2)</f>
        <v>0</v>
      </c>
      <c r="H47" s="237"/>
      <c r="I47" s="238">
        <f>ROUND(E47*H47,2)</f>
        <v>0</v>
      </c>
      <c r="J47" s="237"/>
      <c r="K47" s="238">
        <f>ROUND(E47*J47,2)</f>
        <v>0</v>
      </c>
      <c r="L47" s="238">
        <v>21</v>
      </c>
      <c r="M47" s="238">
        <f>G47*(1+L47/100)</f>
        <v>0</v>
      </c>
      <c r="N47" s="236">
        <v>0</v>
      </c>
      <c r="O47" s="236">
        <f>ROUND(E47*N47,2)</f>
        <v>0</v>
      </c>
      <c r="P47" s="236">
        <v>0</v>
      </c>
      <c r="Q47" s="236">
        <f>ROUND(E47*P47,2)</f>
        <v>0</v>
      </c>
      <c r="R47" s="238"/>
      <c r="S47" s="238" t="s">
        <v>163</v>
      </c>
      <c r="T47" s="239" t="s">
        <v>164</v>
      </c>
      <c r="U47" s="221">
        <v>0</v>
      </c>
      <c r="V47" s="221">
        <f>ROUND(E47*U47,2)</f>
        <v>0</v>
      </c>
      <c r="W47" s="221"/>
      <c r="X47" s="221" t="s">
        <v>273</v>
      </c>
      <c r="Y47" s="221" t="s">
        <v>135</v>
      </c>
      <c r="Z47" s="210"/>
      <c r="AA47" s="210"/>
      <c r="AB47" s="210"/>
      <c r="AC47" s="210"/>
      <c r="AD47" s="210"/>
      <c r="AE47" s="210"/>
      <c r="AF47" s="210"/>
      <c r="AG47" s="210" t="s">
        <v>466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x14ac:dyDescent="0.2">
      <c r="A48" s="3"/>
      <c r="B48" s="4"/>
      <c r="C48" s="262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E48">
        <v>12</v>
      </c>
      <c r="AF48">
        <v>21</v>
      </c>
      <c r="AG48" t="s">
        <v>113</v>
      </c>
    </row>
    <row r="49" spans="1:33" x14ac:dyDescent="0.2">
      <c r="A49" s="213"/>
      <c r="B49" s="214" t="s">
        <v>29</v>
      </c>
      <c r="C49" s="263"/>
      <c r="D49" s="215"/>
      <c r="E49" s="216"/>
      <c r="F49" s="216"/>
      <c r="G49" s="232">
        <f>G8+G26+G30+G32+G34</f>
        <v>0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E49">
        <f>SUMIF(L7:L47,AE48,G7:G47)</f>
        <v>0</v>
      </c>
      <c r="AF49">
        <f>SUMIF(L7:L47,AF48,G7:G47)</f>
        <v>0</v>
      </c>
      <c r="AG49" t="s">
        <v>452</v>
      </c>
    </row>
    <row r="50" spans="1:33" x14ac:dyDescent="0.2">
      <c r="C50" s="264"/>
      <c r="D50" s="10"/>
      <c r="AG50" t="s">
        <v>453</v>
      </c>
    </row>
    <row r="51" spans="1:33" x14ac:dyDescent="0.2">
      <c r="D51" s="10"/>
    </row>
    <row r="52" spans="1:33" x14ac:dyDescent="0.2">
      <c r="D52" s="10"/>
    </row>
    <row r="53" spans="1:33" x14ac:dyDescent="0.2">
      <c r="D53" s="10"/>
    </row>
    <row r="54" spans="1:33" x14ac:dyDescent="0.2">
      <c r="D54" s="10"/>
    </row>
    <row r="55" spans="1:33" x14ac:dyDescent="0.2">
      <c r="D55" s="10"/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MXACSzPEwme+hqHcntEtWQ0SgNEk2gA9ecIftVjMcZd4FB22Q0DtiB5e/EI1zCHULKgxFW9h4BfYnwuT457vg==" saltValue="Cos3UpLYGayf1KyIpvdK3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16 1 Pol</vt:lpstr>
      <vt:lpstr>16 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'16 1 Pol'!Názvy_tisku</vt:lpstr>
      <vt:lpstr>'16 2 Pol'!Názvy_tisku</vt:lpstr>
      <vt:lpstr>oadresa</vt:lpstr>
      <vt:lpstr>Stavba!Objednatel</vt:lpstr>
      <vt:lpstr>Stavba!Objekt</vt:lpstr>
      <vt:lpstr>'16 1 Pol'!Oblast_tisku</vt:lpstr>
      <vt:lpstr>'16 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Kubík</dc:creator>
  <cp:lastModifiedBy>Radek Kubík</cp:lastModifiedBy>
  <cp:lastPrinted>2019-03-19T12:27:02Z</cp:lastPrinted>
  <dcterms:created xsi:type="dcterms:W3CDTF">2009-04-08T07:15:50Z</dcterms:created>
  <dcterms:modified xsi:type="dcterms:W3CDTF">2024-07-12T09:33:42Z</dcterms:modified>
</cp:coreProperties>
</file>